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L:\TEMP\A1800487 - LUSSAS Schéma directeur assainissement\RAPPORT\PHASE 4\"/>
    </mc:Choice>
  </mc:AlternateContent>
  <xr:revisionPtr revIDLastSave="0" documentId="13_ncr:1_{1570B50A-EBC7-470D-825C-184ADF8ADF89}" xr6:coauthVersionLast="41" xr6:coauthVersionMax="41" xr10:uidLastSave="{00000000-0000-0000-0000-000000000000}"/>
  <bookViews>
    <workbookView xWindow="-120" yWindow="-120" windowWidth="29040" windowHeight="15840" tabRatio="912" firstSheet="23" activeTab="33" xr2:uid="{00000000-000D-0000-FFFF-FFFF00000000}"/>
  </bookViews>
  <sheets>
    <sheet name="Pgarde annexe 1" sheetId="147" r:id="rId1"/>
    <sheet name="coût des travaux" sheetId="8" r:id="rId2"/>
    <sheet name="Pgarde annexe 2" sheetId="150" r:id="rId3"/>
    <sheet name="FICHE N°1" sheetId="78" r:id="rId4"/>
    <sheet name="FICHE N°2" sheetId="168" r:id="rId5"/>
    <sheet name="FICHE N°3" sheetId="169" r:id="rId6"/>
    <sheet name="FICHE N°4" sheetId="170" r:id="rId7"/>
    <sheet name="FICHE N°5" sheetId="171" r:id="rId8"/>
    <sheet name="FICHE N°6" sheetId="172" r:id="rId9"/>
    <sheet name="FICHE N°7" sheetId="173" r:id="rId10"/>
    <sheet name="FICHE N°8" sheetId="174" r:id="rId11"/>
    <sheet name="FICHE N°9" sheetId="175" r:id="rId12"/>
    <sheet name="FICHE N°10" sheetId="176" r:id="rId13"/>
    <sheet name="FICHE N°11" sheetId="177" r:id="rId14"/>
    <sheet name="FICHE N°12" sheetId="178" r:id="rId15"/>
    <sheet name="FICHE N°13" sheetId="179" r:id="rId16"/>
    <sheet name="FICHE N°14" sheetId="180" r:id="rId17"/>
    <sheet name="FICHE N°15" sheetId="182" r:id="rId18"/>
    <sheet name="FICHE N°16" sheetId="183" r:id="rId19"/>
    <sheet name="FICHE N°17" sheetId="184" r:id="rId20"/>
    <sheet name="Synthèse élimination ECP" sheetId="139" r:id="rId21"/>
    <sheet name="Synthèse élimination ECP (2)" sheetId="187" r:id="rId22"/>
    <sheet name="ECP non localisées" sheetId="96" r:id="rId23"/>
    <sheet name="Pgarde annexe 3" sheetId="151" r:id="rId24"/>
    <sheet name="FICHE N°18" sheetId="87" r:id="rId25"/>
    <sheet name="FICHE N°19" sheetId="181" r:id="rId26"/>
    <sheet name="Synthèse amélioration réseau" sheetId="140" r:id="rId27"/>
    <sheet name="Pgarde annexe 4" sheetId="152" r:id="rId28"/>
    <sheet name="FICHE N°20" sheetId="92" r:id="rId29"/>
    <sheet name="FICHE N°21" sheetId="185" r:id="rId30"/>
    <sheet name="Synthèse élimination EP" sheetId="141" r:id="rId31"/>
    <sheet name="Pgarde annexe 5 " sheetId="166" r:id="rId32"/>
    <sheet name="FICHE N°22" sheetId="167" r:id="rId33"/>
    <sheet name="Tableau de Synthèse" sheetId="145" r:id="rId34"/>
    <sheet name="dates poses" sheetId="186" r:id="rId35"/>
  </sheets>
  <definedNames>
    <definedName name="_xlnm._FilterDatabase" localSheetId="34" hidden="1">'dates poses'!$A$1:$V$320</definedName>
    <definedName name="_xlnm._FilterDatabase" localSheetId="21" hidden="1">'Synthèse élimination ECP (2)'!$A$1:$K$21</definedName>
    <definedName name="_xlnm.Print_Area" localSheetId="1">'coût des travaux'!$A$1:$J$95</definedName>
    <definedName name="_xlnm.Print_Area" localSheetId="3">'FICHE N°1'!$A$1:$R$49</definedName>
    <definedName name="_xlnm.Print_Area" localSheetId="12">'FICHE N°10'!$A$1:$R$49</definedName>
    <definedName name="_xlnm.Print_Area" localSheetId="13">'FICHE N°11'!$A$1:$R$49</definedName>
    <definedName name="_xlnm.Print_Area" localSheetId="14">'FICHE N°12'!$A$1:$R$49</definedName>
    <definedName name="_xlnm.Print_Area" localSheetId="15">'FICHE N°13'!$A$1:$R$49</definedName>
    <definedName name="_xlnm.Print_Area" localSheetId="16">'FICHE N°14'!$A$1:$R$49</definedName>
    <definedName name="_xlnm.Print_Area" localSheetId="17">'FICHE N°15'!$A$1:$R$49</definedName>
    <definedName name="_xlnm.Print_Area" localSheetId="18">'FICHE N°16'!$A$1:$R$49</definedName>
    <definedName name="_xlnm.Print_Area" localSheetId="19">'FICHE N°17'!$A$1:$R$49</definedName>
    <definedName name="_xlnm.Print_Area" localSheetId="24">'FICHE N°18'!$A$1:$R$49</definedName>
    <definedName name="_xlnm.Print_Area" localSheetId="25">'FICHE N°19'!$A$1:$R$49</definedName>
    <definedName name="_xlnm.Print_Area" localSheetId="4">'FICHE N°2'!$A$1:$R$49</definedName>
    <definedName name="_xlnm.Print_Area" localSheetId="28">'FICHE N°20'!$A$1:$R$49</definedName>
    <definedName name="_xlnm.Print_Area" localSheetId="29">'FICHE N°21'!$A$1:$R$49</definedName>
    <definedName name="_xlnm.Print_Area" localSheetId="32">'FICHE N°22'!$A$1:$R$49</definedName>
    <definedName name="_xlnm.Print_Area" localSheetId="5">'FICHE N°3'!$A$1:$R$49</definedName>
    <definedName name="_xlnm.Print_Area" localSheetId="6">'FICHE N°4'!$A$1:$R$49</definedName>
    <definedName name="_xlnm.Print_Area" localSheetId="7">'FICHE N°5'!$A$1:$R$49</definedName>
    <definedName name="_xlnm.Print_Area" localSheetId="8">'FICHE N°6'!$A$1:$R$49</definedName>
    <definedName name="_xlnm.Print_Area" localSheetId="9">'FICHE N°7'!$A$1:$R$49</definedName>
    <definedName name="_xlnm.Print_Area" localSheetId="10">'FICHE N°8'!$A$1:$R$49</definedName>
    <definedName name="_xlnm.Print_Area" localSheetId="11">'FICHE N°9'!$A$1:$R$49</definedName>
  </definedNames>
  <calcPr calcId="191029" iterateDelta="1E-4"/>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8" i="145" l="1"/>
  <c r="K27" i="145"/>
  <c r="K15" i="145"/>
  <c r="F27" i="139" l="1"/>
  <c r="F26" i="139"/>
  <c r="D26" i="139"/>
  <c r="D27" i="139"/>
  <c r="C27" i="139"/>
  <c r="C26" i="139"/>
  <c r="G27" i="145"/>
  <c r="G15" i="145"/>
  <c r="M27" i="145" l="1"/>
  <c r="G26" i="145" l="1"/>
  <c r="N25" i="145"/>
  <c r="N24" i="145"/>
  <c r="H24" i="145"/>
  <c r="I24" i="145" s="1"/>
  <c r="K24" i="145" s="1"/>
  <c r="H25" i="145"/>
  <c r="I25" i="145" s="1"/>
  <c r="K25" i="145" s="1"/>
  <c r="H22" i="145"/>
  <c r="I22" i="145" s="1"/>
  <c r="K22" i="145" s="1"/>
  <c r="H23" i="145"/>
  <c r="J23" i="145"/>
  <c r="H17" i="145"/>
  <c r="I17" i="145" s="1"/>
  <c r="K17" i="145" s="1"/>
  <c r="H18" i="145"/>
  <c r="I18" i="145" s="1"/>
  <c r="K18" i="145" s="1"/>
  <c r="H11" i="145"/>
  <c r="I11" i="145" s="1"/>
  <c r="K11" i="145" s="1"/>
  <c r="H19" i="145"/>
  <c r="I19" i="145" s="1"/>
  <c r="K19" i="145" s="1"/>
  <c r="H12" i="145"/>
  <c r="I12" i="145" s="1"/>
  <c r="K12" i="145" s="1"/>
  <c r="H13" i="145"/>
  <c r="I13" i="145" s="1"/>
  <c r="K13" i="145" s="1"/>
  <c r="H20" i="145"/>
  <c r="I20" i="145" s="1"/>
  <c r="K20" i="145" s="1"/>
  <c r="H21" i="145"/>
  <c r="I21" i="145" s="1"/>
  <c r="K21" i="145" s="1"/>
  <c r="H16" i="145"/>
  <c r="H5" i="145"/>
  <c r="I5" i="145" s="1"/>
  <c r="K5" i="145" s="1"/>
  <c r="H6" i="145"/>
  <c r="J6" i="145" s="1"/>
  <c r="O6" i="145" s="1"/>
  <c r="H7" i="145"/>
  <c r="J7" i="145" s="1"/>
  <c r="O7" i="145" s="1"/>
  <c r="H8" i="145"/>
  <c r="J8" i="145" s="1"/>
  <c r="O8" i="145" s="1"/>
  <c r="H9" i="145"/>
  <c r="I9" i="145" s="1"/>
  <c r="H10" i="145"/>
  <c r="I10" i="145" s="1"/>
  <c r="K10" i="145" s="1"/>
  <c r="H14" i="145"/>
  <c r="J14" i="145" s="1"/>
  <c r="O14" i="145" s="1"/>
  <c r="I20" i="187"/>
  <c r="G20" i="187"/>
  <c r="H20" i="187" s="1"/>
  <c r="F20" i="187"/>
  <c r="D20" i="187"/>
  <c r="C20" i="187"/>
  <c r="B20" i="187"/>
  <c r="I19" i="187"/>
  <c r="H19" i="187"/>
  <c r="G19" i="187"/>
  <c r="C26" i="187" s="1"/>
  <c r="F19" i="187"/>
  <c r="D19" i="187"/>
  <c r="C19" i="187"/>
  <c r="B19" i="187"/>
  <c r="I18" i="187"/>
  <c r="G18" i="187"/>
  <c r="H18" i="187" s="1"/>
  <c r="F18" i="187"/>
  <c r="D18" i="187"/>
  <c r="C18" i="187"/>
  <c r="B18" i="187"/>
  <c r="I17" i="187"/>
  <c r="J17" i="187" s="1"/>
  <c r="H17" i="187"/>
  <c r="G17" i="187"/>
  <c r="K17" i="187" s="1"/>
  <c r="F17" i="187"/>
  <c r="D17" i="187"/>
  <c r="C17" i="187"/>
  <c r="B17" i="187"/>
  <c r="I16" i="187"/>
  <c r="G16" i="187"/>
  <c r="H16" i="187" s="1"/>
  <c r="F16" i="187"/>
  <c r="D16" i="187"/>
  <c r="C16" i="187"/>
  <c r="B16" i="187"/>
  <c r="I15" i="187"/>
  <c r="H15" i="187"/>
  <c r="G15" i="187"/>
  <c r="K15" i="187" s="1"/>
  <c r="F15" i="187"/>
  <c r="D15" i="187"/>
  <c r="C15" i="187"/>
  <c r="B15" i="187"/>
  <c r="I14" i="187"/>
  <c r="G14" i="187"/>
  <c r="K14" i="187" s="1"/>
  <c r="F14" i="187"/>
  <c r="D14" i="187"/>
  <c r="C14" i="187"/>
  <c r="B14" i="187"/>
  <c r="I13" i="187"/>
  <c r="H13" i="187"/>
  <c r="G13" i="187"/>
  <c r="K13" i="187" s="1"/>
  <c r="F13" i="187"/>
  <c r="D13" i="187"/>
  <c r="C13" i="187"/>
  <c r="B13" i="187"/>
  <c r="I12" i="187"/>
  <c r="G12" i="187"/>
  <c r="K12" i="187" s="1"/>
  <c r="F12" i="187"/>
  <c r="D12" i="187"/>
  <c r="C12" i="187"/>
  <c r="B12" i="187"/>
  <c r="I11" i="187"/>
  <c r="H11" i="187"/>
  <c r="G11" i="187"/>
  <c r="K11" i="187" s="1"/>
  <c r="F11" i="187"/>
  <c r="D11" i="187"/>
  <c r="C11" i="187"/>
  <c r="B11" i="187"/>
  <c r="I10" i="187"/>
  <c r="G10" i="187"/>
  <c r="H10" i="187" s="1"/>
  <c r="F10" i="187"/>
  <c r="D10" i="187"/>
  <c r="C10" i="187"/>
  <c r="B10" i="187"/>
  <c r="I9" i="187"/>
  <c r="J9" i="187" s="1"/>
  <c r="H9" i="187"/>
  <c r="G9" i="187"/>
  <c r="K9" i="187" s="1"/>
  <c r="F9" i="187"/>
  <c r="D9" i="187"/>
  <c r="C9" i="187"/>
  <c r="B9" i="187"/>
  <c r="I8" i="187"/>
  <c r="F27" i="187" s="1"/>
  <c r="G8" i="187"/>
  <c r="K8" i="187" s="1"/>
  <c r="F8" i="187"/>
  <c r="D8" i="187"/>
  <c r="C8" i="187"/>
  <c r="B8" i="187"/>
  <c r="I7" i="187"/>
  <c r="H7" i="187"/>
  <c r="G7" i="187"/>
  <c r="K7" i="187" s="1"/>
  <c r="F7" i="187"/>
  <c r="D7" i="187"/>
  <c r="C7" i="187"/>
  <c r="B7" i="187"/>
  <c r="I6" i="187"/>
  <c r="G6" i="187"/>
  <c r="K6" i="187" s="1"/>
  <c r="F6" i="187"/>
  <c r="D6" i="187"/>
  <c r="C6" i="187"/>
  <c r="B6" i="187"/>
  <c r="I5" i="187"/>
  <c r="H5" i="187"/>
  <c r="G5" i="187"/>
  <c r="K5" i="187" s="1"/>
  <c r="F5" i="187"/>
  <c r="D5" i="187"/>
  <c r="C5" i="187"/>
  <c r="B5" i="187"/>
  <c r="I4" i="187"/>
  <c r="I21" i="187" s="1"/>
  <c r="G4" i="187"/>
  <c r="K4" i="187" s="1"/>
  <c r="F4" i="187"/>
  <c r="D4" i="187"/>
  <c r="C4" i="187"/>
  <c r="B4" i="187"/>
  <c r="H26" i="145" l="1"/>
  <c r="G28" i="145"/>
  <c r="N27" i="145"/>
  <c r="J21" i="145"/>
  <c r="O21" i="145" s="1"/>
  <c r="I26" i="145"/>
  <c r="J26" i="145"/>
  <c r="I23" i="145"/>
  <c r="K23" i="145" s="1"/>
  <c r="J25" i="145"/>
  <c r="J13" i="145"/>
  <c r="O13" i="145" s="1"/>
  <c r="J22" i="145"/>
  <c r="J24" i="145"/>
  <c r="J18" i="145"/>
  <c r="O18" i="145" s="1"/>
  <c r="J19" i="145"/>
  <c r="O19" i="145" s="1"/>
  <c r="J9" i="145"/>
  <c r="O9" i="145" s="1"/>
  <c r="J20" i="145"/>
  <c r="O20" i="145" s="1"/>
  <c r="J12" i="145"/>
  <c r="O12" i="145" s="1"/>
  <c r="J11" i="145"/>
  <c r="O11" i="145" s="1"/>
  <c r="J17" i="145"/>
  <c r="O17" i="145" s="1"/>
  <c r="I8" i="145"/>
  <c r="K8" i="145" s="1"/>
  <c r="K9" i="145"/>
  <c r="I6" i="145"/>
  <c r="K6" i="145" s="1"/>
  <c r="I16" i="145"/>
  <c r="J16" i="145"/>
  <c r="J10" i="145"/>
  <c r="O10" i="145" s="1"/>
  <c r="I7" i="145"/>
  <c r="K7" i="145" s="1"/>
  <c r="J5" i="145"/>
  <c r="O5" i="145" s="1"/>
  <c r="I14" i="145"/>
  <c r="K14" i="145" s="1"/>
  <c r="J11" i="187"/>
  <c r="J5" i="187"/>
  <c r="J19" i="187"/>
  <c r="J13" i="187"/>
  <c r="J18" i="187"/>
  <c r="J16" i="187"/>
  <c r="J14" i="187"/>
  <c r="J12" i="187"/>
  <c r="J10" i="187"/>
  <c r="J8" i="187"/>
  <c r="J6" i="187"/>
  <c r="J4" i="187"/>
  <c r="N22" i="187"/>
  <c r="J7" i="187"/>
  <c r="J15" i="187"/>
  <c r="J20" i="187"/>
  <c r="K10" i="187"/>
  <c r="K16" i="187"/>
  <c r="K18" i="187"/>
  <c r="K20" i="187"/>
  <c r="C27" i="187"/>
  <c r="H27" i="187" s="1"/>
  <c r="H4" i="187"/>
  <c r="H8" i="187"/>
  <c r="H12" i="187"/>
  <c r="H14" i="187"/>
  <c r="G21" i="187"/>
  <c r="K21" i="187" s="1"/>
  <c r="F26" i="187"/>
  <c r="H6" i="187"/>
  <c r="K19" i="187"/>
  <c r="I5" i="141"/>
  <c r="G5" i="141"/>
  <c r="D5" i="141"/>
  <c r="C5" i="141"/>
  <c r="B5" i="141"/>
  <c r="H5" i="141"/>
  <c r="O27" i="185"/>
  <c r="O26" i="185"/>
  <c r="O33" i="185" s="1"/>
  <c r="H26" i="185"/>
  <c r="N1" i="185"/>
  <c r="E5" i="141" s="1"/>
  <c r="B5" i="140"/>
  <c r="G5" i="140"/>
  <c r="H5" i="140" s="1"/>
  <c r="D5" i="140"/>
  <c r="C5" i="140"/>
  <c r="N22" i="139"/>
  <c r="H27" i="139"/>
  <c r="F28" i="139"/>
  <c r="G26" i="139" s="1"/>
  <c r="D28" i="139"/>
  <c r="E27" i="139" s="1"/>
  <c r="C28" i="139"/>
  <c r="H26" i="139"/>
  <c r="I20" i="139"/>
  <c r="G20" i="139"/>
  <c r="F20" i="139"/>
  <c r="D20" i="139"/>
  <c r="C20" i="139"/>
  <c r="B20" i="139"/>
  <c r="I19" i="139"/>
  <c r="G19" i="139"/>
  <c r="F19" i="139"/>
  <c r="D19" i="139"/>
  <c r="C19" i="139"/>
  <c r="B19" i="139"/>
  <c r="I18" i="139"/>
  <c r="G18" i="139"/>
  <c r="K18" i="139" s="1"/>
  <c r="F18" i="139"/>
  <c r="D18" i="139"/>
  <c r="C18" i="139"/>
  <c r="B18" i="139"/>
  <c r="I17" i="139"/>
  <c r="G17" i="139"/>
  <c r="H17" i="139" s="1"/>
  <c r="F17" i="139"/>
  <c r="D17" i="139"/>
  <c r="C17" i="139"/>
  <c r="B17" i="139"/>
  <c r="I16" i="139"/>
  <c r="G16" i="139"/>
  <c r="H16" i="139" s="1"/>
  <c r="F16" i="139"/>
  <c r="D16" i="139"/>
  <c r="C16" i="139"/>
  <c r="B16" i="139"/>
  <c r="I15" i="139"/>
  <c r="G15" i="139"/>
  <c r="H15" i="139" s="1"/>
  <c r="F15" i="139"/>
  <c r="D15" i="139"/>
  <c r="C15" i="139"/>
  <c r="B15" i="139"/>
  <c r="I14" i="139"/>
  <c r="G14" i="139"/>
  <c r="H14" i="139" s="1"/>
  <c r="F14" i="139"/>
  <c r="D14" i="139"/>
  <c r="C14" i="139"/>
  <c r="B14" i="139"/>
  <c r="I13" i="139"/>
  <c r="G13" i="139"/>
  <c r="H13" i="139" s="1"/>
  <c r="F13" i="139"/>
  <c r="D13" i="139"/>
  <c r="C13" i="139"/>
  <c r="B13" i="139"/>
  <c r="I12" i="139"/>
  <c r="G12" i="139"/>
  <c r="H12" i="139" s="1"/>
  <c r="F12" i="139"/>
  <c r="D12" i="139"/>
  <c r="C12" i="139"/>
  <c r="B12" i="139"/>
  <c r="I11" i="139"/>
  <c r="G11" i="139"/>
  <c r="H11" i="139" s="1"/>
  <c r="F11" i="139"/>
  <c r="D11" i="139"/>
  <c r="C11" i="139"/>
  <c r="B11" i="139"/>
  <c r="I10" i="139"/>
  <c r="G10" i="139"/>
  <c r="H10" i="139" s="1"/>
  <c r="F10" i="139"/>
  <c r="D10" i="139"/>
  <c r="C10" i="139"/>
  <c r="B10" i="139"/>
  <c r="I9" i="139"/>
  <c r="G9" i="139"/>
  <c r="H9" i="139" s="1"/>
  <c r="F9" i="139"/>
  <c r="D9" i="139"/>
  <c r="C9" i="139"/>
  <c r="B9" i="139"/>
  <c r="I8" i="139"/>
  <c r="G8" i="139"/>
  <c r="H8" i="139" s="1"/>
  <c r="F8" i="139"/>
  <c r="D8" i="139"/>
  <c r="C8" i="139"/>
  <c r="B8" i="139"/>
  <c r="K10" i="139"/>
  <c r="K16" i="139"/>
  <c r="H18" i="139"/>
  <c r="H19" i="139"/>
  <c r="H20" i="139"/>
  <c r="I7" i="139"/>
  <c r="G7" i="139"/>
  <c r="F7" i="139"/>
  <c r="D7" i="139"/>
  <c r="C7" i="139"/>
  <c r="B7" i="139"/>
  <c r="I6" i="139"/>
  <c r="G6" i="139"/>
  <c r="H6" i="139" s="1"/>
  <c r="F6" i="139"/>
  <c r="D6" i="139"/>
  <c r="C6" i="139"/>
  <c r="B6" i="139"/>
  <c r="G27" i="139" l="1"/>
  <c r="G28" i="139" s="1"/>
  <c r="K26" i="145"/>
  <c r="O16" i="145"/>
  <c r="J27" i="145"/>
  <c r="H27" i="145"/>
  <c r="K16" i="145"/>
  <c r="I27" i="145"/>
  <c r="D27" i="187"/>
  <c r="C28" i="187"/>
  <c r="D26" i="187"/>
  <c r="E26" i="187" s="1"/>
  <c r="D28" i="187"/>
  <c r="E27" i="187" s="1"/>
  <c r="F28" i="187"/>
  <c r="G27" i="187" s="1"/>
  <c r="H28" i="187"/>
  <c r="H21" i="187"/>
  <c r="H26" i="187"/>
  <c r="K5" i="141"/>
  <c r="M49" i="185"/>
  <c r="O34" i="185"/>
  <c r="O35" i="185" s="1"/>
  <c r="O36" i="185" s="1"/>
  <c r="K20" i="139"/>
  <c r="K19" i="139"/>
  <c r="K17" i="139"/>
  <c r="K15" i="139"/>
  <c r="K13" i="139"/>
  <c r="K11" i="139"/>
  <c r="K9" i="139"/>
  <c r="K14" i="139"/>
  <c r="K12" i="139"/>
  <c r="K8" i="139"/>
  <c r="H7" i="139"/>
  <c r="I5" i="139"/>
  <c r="G5" i="139"/>
  <c r="H5" i="139" s="1"/>
  <c r="F5" i="139"/>
  <c r="D5" i="139"/>
  <c r="C5" i="139"/>
  <c r="B5" i="139"/>
  <c r="O28" i="184"/>
  <c r="H28" i="184"/>
  <c r="O27" i="184"/>
  <c r="O26" i="184"/>
  <c r="O33" i="184" s="1"/>
  <c r="H26" i="184"/>
  <c r="H27" i="184" s="1"/>
  <c r="N1" i="184"/>
  <c r="O27" i="183"/>
  <c r="H27" i="183"/>
  <c r="O26" i="183"/>
  <c r="H26" i="183"/>
  <c r="N1" i="183"/>
  <c r="O26" i="182"/>
  <c r="H26" i="182"/>
  <c r="N1" i="182"/>
  <c r="G26" i="187" l="1"/>
  <c r="G28" i="187" s="1"/>
  <c r="E18" i="139"/>
  <c r="E18" i="187"/>
  <c r="E19" i="139"/>
  <c r="E19" i="187"/>
  <c r="E20" i="139"/>
  <c r="E20" i="187"/>
  <c r="E28" i="187"/>
  <c r="K7" i="139"/>
  <c r="K6" i="139"/>
  <c r="K5" i="139"/>
  <c r="M48" i="184"/>
  <c r="O34" i="184"/>
  <c r="O35" i="184" s="1"/>
  <c r="O36" i="184" s="1"/>
  <c r="O33" i="183"/>
  <c r="M48" i="183" s="1"/>
  <c r="O34" i="183"/>
  <c r="O35" i="183" s="1"/>
  <c r="O36" i="183" s="1"/>
  <c r="O33" i="182"/>
  <c r="O26" i="181"/>
  <c r="O33" i="181" s="1"/>
  <c r="O34" i="181" s="1"/>
  <c r="O35" i="181" s="1"/>
  <c r="O36" i="181" s="1"/>
  <c r="N1" i="181"/>
  <c r="E5" i="140" s="1"/>
  <c r="O26" i="87"/>
  <c r="M48" i="182" l="1"/>
  <c r="O34" i="182"/>
  <c r="O35" i="182" s="1"/>
  <c r="O36" i="182" s="1"/>
  <c r="O28" i="87"/>
  <c r="H27" i="87"/>
  <c r="H28" i="87" s="1"/>
  <c r="M28" i="180" l="1"/>
  <c r="O28" i="180" s="1"/>
  <c r="M27" i="180"/>
  <c r="O27" i="180" s="1"/>
  <c r="M26" i="180"/>
  <c r="O26" i="180" s="1"/>
  <c r="H26" i="180"/>
  <c r="H27" i="180" s="1"/>
  <c r="H28" i="180" s="1"/>
  <c r="N1" i="180"/>
  <c r="M28" i="179"/>
  <c r="O28" i="179" s="1"/>
  <c r="M27" i="179"/>
  <c r="O27" i="179" s="1"/>
  <c r="M26" i="179"/>
  <c r="O26" i="179" s="1"/>
  <c r="H26" i="179"/>
  <c r="H27" i="179" s="1"/>
  <c r="H28" i="179" s="1"/>
  <c r="N1" i="179"/>
  <c r="E17" i="139" l="1"/>
  <c r="E17" i="187"/>
  <c r="E16" i="139"/>
  <c r="E16" i="187"/>
  <c r="O33" i="180"/>
  <c r="M48" i="180" s="1"/>
  <c r="O34" i="180"/>
  <c r="O35" i="180" s="1"/>
  <c r="O36" i="180" s="1"/>
  <c r="O33" i="179"/>
  <c r="M48" i="179" s="1"/>
  <c r="M28" i="178"/>
  <c r="O28" i="178" s="1"/>
  <c r="M27" i="178"/>
  <c r="O27" i="178" s="1"/>
  <c r="M26" i="178"/>
  <c r="O26" i="178" s="1"/>
  <c r="H26" i="178"/>
  <c r="H27" i="178" s="1"/>
  <c r="H28" i="178" s="1"/>
  <c r="N1" i="178"/>
  <c r="M28" i="177"/>
  <c r="O28" i="177" s="1"/>
  <c r="M27" i="177"/>
  <c r="O27" i="177" s="1"/>
  <c r="M26" i="177"/>
  <c r="O26" i="177" s="1"/>
  <c r="H26" i="177"/>
  <c r="H27" i="177" s="1"/>
  <c r="H28" i="177" s="1"/>
  <c r="N1" i="177"/>
  <c r="M28" i="176"/>
  <c r="O28" i="176" s="1"/>
  <c r="M27" i="176"/>
  <c r="O27" i="176" s="1"/>
  <c r="M26" i="176"/>
  <c r="O26" i="176" s="1"/>
  <c r="H26" i="176"/>
  <c r="H27" i="176" s="1"/>
  <c r="H28" i="176" s="1"/>
  <c r="N1" i="176"/>
  <c r="M28" i="175"/>
  <c r="O28" i="175" s="1"/>
  <c r="M27" i="175"/>
  <c r="O27" i="175" s="1"/>
  <c r="H27" i="175"/>
  <c r="H28" i="175" s="1"/>
  <c r="M26" i="175"/>
  <c r="O26" i="175" s="1"/>
  <c r="H26" i="175"/>
  <c r="N1" i="175"/>
  <c r="M28" i="174"/>
  <c r="O28" i="174" s="1"/>
  <c r="M27" i="174"/>
  <c r="O27" i="174" s="1"/>
  <c r="M26" i="174"/>
  <c r="O26" i="174" s="1"/>
  <c r="H26" i="174"/>
  <c r="H27" i="174" s="1"/>
  <c r="H28" i="174" s="1"/>
  <c r="N1" i="174"/>
  <c r="M28" i="173"/>
  <c r="O28" i="173" s="1"/>
  <c r="M27" i="173"/>
  <c r="O27" i="173" s="1"/>
  <c r="H27" i="173"/>
  <c r="H28" i="173" s="1"/>
  <c r="M26" i="173"/>
  <c r="O26" i="173" s="1"/>
  <c r="H26" i="173"/>
  <c r="N1" i="173"/>
  <c r="M28" i="172"/>
  <c r="O28" i="172" s="1"/>
  <c r="M27" i="172"/>
  <c r="O27" i="172"/>
  <c r="H27" i="172"/>
  <c r="H28" i="172" s="1"/>
  <c r="M26" i="172"/>
  <c r="O26" i="172" s="1"/>
  <c r="H26" i="172"/>
  <c r="N1" i="172"/>
  <c r="M26" i="171"/>
  <c r="O26" i="171" s="1"/>
  <c r="O28" i="171"/>
  <c r="O27" i="171"/>
  <c r="H26" i="171"/>
  <c r="H27" i="171" s="1"/>
  <c r="H28" i="171" s="1"/>
  <c r="N1" i="171"/>
  <c r="E15" i="139" l="1"/>
  <c r="E15" i="187"/>
  <c r="E12" i="139"/>
  <c r="E12" i="187"/>
  <c r="E8" i="139"/>
  <c r="E8" i="187"/>
  <c r="E10" i="139"/>
  <c r="E10" i="187"/>
  <c r="E9" i="139"/>
  <c r="E9" i="187"/>
  <c r="E13" i="139"/>
  <c r="E13" i="187"/>
  <c r="E11" i="139"/>
  <c r="E11" i="187"/>
  <c r="E14" i="139"/>
  <c r="E14" i="187"/>
  <c r="O33" i="178"/>
  <c r="O34" i="179"/>
  <c r="O35" i="179" s="1"/>
  <c r="O36" i="179" s="1"/>
  <c r="O34" i="178"/>
  <c r="O35" i="178" s="1"/>
  <c r="O36" i="178" s="1"/>
  <c r="M48" i="178"/>
  <c r="O33" i="177"/>
  <c r="M48" i="177" s="1"/>
  <c r="O33" i="176"/>
  <c r="O33" i="175"/>
  <c r="M48" i="175" s="1"/>
  <c r="O33" i="174"/>
  <c r="O34" i="174" s="1"/>
  <c r="O35" i="174" s="1"/>
  <c r="O36" i="174" s="1"/>
  <c r="O33" i="173"/>
  <c r="O34" i="173" s="1"/>
  <c r="O35" i="173" s="1"/>
  <c r="O36" i="173" s="1"/>
  <c r="O33" i="172"/>
  <c r="O34" i="172" s="1"/>
  <c r="O35" i="172" s="1"/>
  <c r="O36" i="172" s="1"/>
  <c r="O33" i="171"/>
  <c r="O34" i="171" s="1"/>
  <c r="O35" i="171" s="1"/>
  <c r="O36" i="171" s="1"/>
  <c r="H29" i="170"/>
  <c r="O28" i="170"/>
  <c r="O27" i="170"/>
  <c r="H27" i="170"/>
  <c r="H28" i="170" s="1"/>
  <c r="O26" i="170"/>
  <c r="O33" i="170" s="1"/>
  <c r="H26" i="170"/>
  <c r="N1" i="170"/>
  <c r="O26" i="169"/>
  <c r="O33" i="169" s="1"/>
  <c r="O34" i="169" s="1"/>
  <c r="O35" i="169" s="1"/>
  <c r="O36" i="169" s="1"/>
  <c r="H26" i="169"/>
  <c r="H27" i="169" s="1"/>
  <c r="N1" i="169"/>
  <c r="M26" i="168"/>
  <c r="O26" i="168" s="1"/>
  <c r="O27" i="168"/>
  <c r="O28" i="168"/>
  <c r="H26" i="168"/>
  <c r="H27" i="168" s="1"/>
  <c r="H28" i="168" s="1"/>
  <c r="N1" i="168"/>
  <c r="E5" i="187" s="1"/>
  <c r="E7" i="139" l="1"/>
  <c r="E7" i="187"/>
  <c r="E6" i="139"/>
  <c r="E6" i="187"/>
  <c r="E5" i="139"/>
  <c r="O33" i="168"/>
  <c r="O34" i="177"/>
  <c r="O35" i="177" s="1"/>
  <c r="O36" i="177" s="1"/>
  <c r="O34" i="176"/>
  <c r="O35" i="176" s="1"/>
  <c r="O36" i="176" s="1"/>
  <c r="M48" i="176"/>
  <c r="O34" i="175"/>
  <c r="O35" i="175" s="1"/>
  <c r="O36" i="175" s="1"/>
  <c r="M48" i="174"/>
  <c r="M48" i="173"/>
  <c r="M48" i="172"/>
  <c r="M48" i="171"/>
  <c r="M48" i="170"/>
  <c r="O34" i="170"/>
  <c r="O35" i="170" s="1"/>
  <c r="O36" i="170" s="1"/>
  <c r="M48" i="169"/>
  <c r="O34" i="168"/>
  <c r="O35" i="168" s="1"/>
  <c r="O36" i="168" s="1"/>
  <c r="M48" i="168"/>
  <c r="O27" i="167"/>
  <c r="H4" i="145" l="1"/>
  <c r="J4" i="145" l="1"/>
  <c r="H15" i="145"/>
  <c r="H28" i="145" s="1"/>
  <c r="I4" i="145"/>
  <c r="K4" i="145" s="1"/>
  <c r="O26" i="167" l="1"/>
  <c r="O33" i="167"/>
  <c r="H26" i="167"/>
  <c r="H27" i="167" s="1"/>
  <c r="N1" i="167"/>
  <c r="O34" i="167" l="1"/>
  <c r="O35" i="167" s="1"/>
  <c r="O36" i="167" s="1"/>
  <c r="P24" i="145" l="1"/>
  <c r="P25" i="145"/>
  <c r="F4" i="139" l="1"/>
  <c r="O26" i="78" l="1"/>
  <c r="B4" i="139" l="1"/>
  <c r="C4" i="139"/>
  <c r="N15" i="145" l="1"/>
  <c r="N28" i="145" s="1"/>
  <c r="I4" i="141" l="1"/>
  <c r="D4" i="141"/>
  <c r="C4" i="141"/>
  <c r="B4" i="141"/>
  <c r="D4" i="140"/>
  <c r="C4" i="140"/>
  <c r="B4" i="140"/>
  <c r="D4" i="139"/>
  <c r="I4" i="139"/>
  <c r="I6" i="141" l="1"/>
  <c r="J5" i="141" s="1"/>
  <c r="J4" i="141" l="1"/>
  <c r="I21" i="139" l="1"/>
  <c r="M15" i="145"/>
  <c r="M28" i="145" s="1"/>
  <c r="J8" i="139" l="1"/>
  <c r="J20" i="139"/>
  <c r="J13" i="139"/>
  <c r="J11" i="139"/>
  <c r="J17" i="139"/>
  <c r="J14" i="139"/>
  <c r="J10" i="139"/>
  <c r="J16" i="139"/>
  <c r="J9" i="139"/>
  <c r="J15" i="139"/>
  <c r="J12" i="139"/>
  <c r="J18" i="139"/>
  <c r="J19" i="139"/>
  <c r="J7" i="139"/>
  <c r="J6" i="139"/>
  <c r="J5" i="139"/>
  <c r="J4" i="139"/>
  <c r="O27" i="92" l="1"/>
  <c r="O26" i="92"/>
  <c r="H26" i="92"/>
  <c r="N1" i="92"/>
  <c r="O27" i="87"/>
  <c r="O33" i="87" s="1"/>
  <c r="N1" i="87"/>
  <c r="N1" i="78"/>
  <c r="E4" i="187" s="1"/>
  <c r="E4" i="140" l="1"/>
  <c r="E4" i="141"/>
  <c r="E4" i="139"/>
  <c r="O33" i="92"/>
  <c r="O34" i="92" s="1"/>
  <c r="O34" i="87"/>
  <c r="O35" i="92" l="1"/>
  <c r="O36" i="92" s="1"/>
  <c r="G4" i="141"/>
  <c r="M49" i="92"/>
  <c r="O35" i="87"/>
  <c r="O36" i="87" s="1"/>
  <c r="G4" i="140"/>
  <c r="H4" i="140" s="1"/>
  <c r="H4" i="141" l="1"/>
  <c r="H6" i="141" s="1"/>
  <c r="G6" i="140"/>
  <c r="K4" i="141"/>
  <c r="G6" i="141"/>
  <c r="T10" i="145" l="1"/>
  <c r="K6" i="141"/>
  <c r="H6" i="140"/>
  <c r="H21" i="8" l="1"/>
  <c r="H20" i="8"/>
  <c r="F22" i="8"/>
  <c r="D9" i="8"/>
  <c r="H26" i="78"/>
  <c r="I15" i="145" l="1"/>
  <c r="I28" i="145" s="1"/>
  <c r="H27" i="78"/>
  <c r="F57" i="8"/>
  <c r="F56" i="8"/>
  <c r="F55" i="8"/>
  <c r="D57" i="8"/>
  <c r="D56" i="8"/>
  <c r="D55" i="8"/>
  <c r="H22" i="8"/>
  <c r="F21" i="8"/>
  <c r="F20" i="8"/>
  <c r="D22" i="8"/>
  <c r="D21" i="8"/>
  <c r="D20" i="8"/>
  <c r="D11" i="8"/>
  <c r="D10" i="8"/>
  <c r="O33" i="78" l="1"/>
  <c r="O34" i="78" s="1"/>
  <c r="O35" i="78" l="1"/>
  <c r="O36" i="78" s="1"/>
  <c r="M48" i="78"/>
  <c r="G4" i="139"/>
  <c r="H4" i="139" s="1"/>
  <c r="F50" i="8"/>
  <c r="F63" i="8" s="1"/>
  <c r="D50" i="8"/>
  <c r="D63" i="8" s="1"/>
  <c r="F49" i="8"/>
  <c r="F62" i="8" s="1"/>
  <c r="D49" i="8"/>
  <c r="D62" i="8" s="1"/>
  <c r="F48" i="8"/>
  <c r="F61" i="8" s="1"/>
  <c r="D48" i="8"/>
  <c r="D61" i="8" s="1"/>
  <c r="F37" i="8"/>
  <c r="D37" i="8"/>
  <c r="F36" i="8"/>
  <c r="D36" i="8"/>
  <c r="F35" i="8"/>
  <c r="D35" i="8"/>
  <c r="H21" i="139" l="1"/>
  <c r="G21" i="139"/>
  <c r="T9" i="145" s="1"/>
  <c r="K4" i="139"/>
  <c r="O4" i="145" l="1"/>
  <c r="J15" i="145"/>
  <c r="H28" i="139"/>
  <c r="K21" i="139"/>
  <c r="O15" i="145" l="1"/>
  <c r="J28" i="145"/>
  <c r="E26" i="139"/>
  <c r="E28" i="139" s="1"/>
</calcChain>
</file>

<file path=xl/sharedStrings.xml><?xml version="1.0" encoding="utf-8"?>
<sst xmlns="http://schemas.openxmlformats.org/spreadsheetml/2006/main" count="6336" uniqueCount="1316">
  <si>
    <t>Localisation et Description Générale</t>
  </si>
  <si>
    <t>Localisation</t>
  </si>
  <si>
    <t xml:space="preserve">Priorité </t>
  </si>
  <si>
    <t>Plans du projet</t>
  </si>
  <si>
    <t>Hypothèses d'implantation des conduites</t>
  </si>
  <si>
    <t>Localisation du tronçon</t>
  </si>
  <si>
    <t>Description des travaux</t>
  </si>
  <si>
    <t>Montant HT</t>
  </si>
  <si>
    <t>Profondeur moy du fil d'eau (m)</t>
  </si>
  <si>
    <t>Présence de nappe</t>
  </si>
  <si>
    <t>non</t>
  </si>
  <si>
    <t>Présence de roche</t>
  </si>
  <si>
    <t>oui</t>
  </si>
  <si>
    <t>Montant total des travaux HT</t>
  </si>
  <si>
    <t>Synthèse des améliorations du fonctionnement de la collecte</t>
  </si>
  <si>
    <t>remarques / précisions</t>
  </si>
  <si>
    <t>Mise en conformité du rejet</t>
  </si>
  <si>
    <t>sans objet</t>
  </si>
  <si>
    <t>Mise en séparatif</t>
  </si>
  <si>
    <t>Client</t>
  </si>
  <si>
    <t>Commune</t>
  </si>
  <si>
    <t>Bassin versant</t>
  </si>
  <si>
    <t>/</t>
  </si>
  <si>
    <t>Présence amiante</t>
  </si>
  <si>
    <t>Bord de route</t>
  </si>
  <si>
    <t>Chemin communal</t>
  </si>
  <si>
    <t>Chemmin rural</t>
  </si>
  <si>
    <t>Champ - près</t>
  </si>
  <si>
    <t>Propriété privée</t>
  </si>
  <si>
    <t>Voie privée</t>
  </si>
  <si>
    <t>Voie rurale</t>
  </si>
  <si>
    <t>Voirie communale</t>
  </si>
  <si>
    <t>Route départementale</t>
  </si>
  <si>
    <t>Parking public</t>
  </si>
  <si>
    <t>Parking privé</t>
  </si>
  <si>
    <t>Autre</t>
  </si>
  <si>
    <t>Type de voie (en ml)</t>
  </si>
  <si>
    <t>Suppression des eaux claires parasites de temps de pluie</t>
  </si>
  <si>
    <t>Suppression des eaux claires parasites de temps de sec</t>
  </si>
  <si>
    <t>Localisation du secteur</t>
  </si>
  <si>
    <t>Montant total de la dépense  HT</t>
  </si>
  <si>
    <t xml:space="preserve">Remplacement d'un regard </t>
  </si>
  <si>
    <t>dans un pré</t>
  </si>
  <si>
    <t>profondeur &lt;1,30</t>
  </si>
  <si>
    <t>sous voirie bi-couche</t>
  </si>
  <si>
    <t>sous voirie enrobé</t>
  </si>
  <si>
    <t>Remplacement d'un regard 1000</t>
  </si>
  <si>
    <t>2,00 &lt;profondeur&lt; 1,30</t>
  </si>
  <si>
    <t>2,00 &gt; profondeur</t>
  </si>
  <si>
    <t>Remplacement d'un branchement (7 ml environ)</t>
  </si>
  <si>
    <t>Remplacement d'un branchement 7 ml</t>
  </si>
  <si>
    <t>Réparation ponctuelle d'un collecteur DN200</t>
  </si>
  <si>
    <t>Réparation ponctuelle d'un collecteur DN300</t>
  </si>
  <si>
    <t>SANS DEPOSE D'AMIANTE</t>
  </si>
  <si>
    <t>Remplacement d'un tronçon de collecteur EU DN 200  (sans dépose d'amiante) - prix au ml</t>
  </si>
  <si>
    <t xml:space="preserve">Remplacement d'un tronçon de collecteur EU DN 200 </t>
  </si>
  <si>
    <t>A rajouter 1500 EHT par branchement + 1500 / regard</t>
  </si>
  <si>
    <t>forfait maintien des réseaux en service si qqs bp en amont = 0 si beaucoup d'eau 50 euros/ml du maintien en service</t>
  </si>
  <si>
    <t xml:space="preserve">+ 1500 €HT par branchement
+ 1500 €HT par regard
Forfait maintien des réseaux en service si débit important:  50 euros/ml </t>
  </si>
  <si>
    <t>Remplacement d'un tronçon de collecteur EU DN 300  (sans dépose d'amiante) - prix au ml</t>
  </si>
  <si>
    <t xml:space="preserve">Remplacement d'un tronçon de collecteur EU DN 300 le ml </t>
  </si>
  <si>
    <t>AVEC DEPOSE D'AMIANTE</t>
  </si>
  <si>
    <t>Remplacement d'un tronçon de collecteur EU DN 200  (avec dépose d'amiante) - prix au ml</t>
  </si>
  <si>
    <t>Remplacement d'un tronçon de collecteur EU DN 300  (avec dépose d'amiante) - prix au ml</t>
  </si>
  <si>
    <t>Prix au ml</t>
  </si>
  <si>
    <t xml:space="preserve">Curage préalable </t>
  </si>
  <si>
    <t>ITV préalable</t>
  </si>
  <si>
    <t>Pose d'une manchette sur DN 200</t>
  </si>
  <si>
    <t>Pose d'une manchette sur DN 300</t>
  </si>
  <si>
    <t>Fraisage sur DN 200</t>
  </si>
  <si>
    <t>Fraisage sur DN 300</t>
  </si>
  <si>
    <t>Chemisage continu sur DN 200</t>
  </si>
  <si>
    <t>Chemisage continu sur DN 300</t>
  </si>
  <si>
    <t xml:space="preserve">Cout opération = </t>
  </si>
  <si>
    <t>Travaux en dépense + 20%</t>
  </si>
  <si>
    <t>Gain attendu en €/m3/jour</t>
  </si>
  <si>
    <t>Gain attendu (en m³/jour d'ECP éliminé)</t>
  </si>
  <si>
    <t>PROGRAMME DE TRAVAUX PHASE 4 - SUPPRESSION DES EAUX CLAIRES PARASITES DE TEMPS SEC</t>
  </si>
  <si>
    <t>Nombre de branchements</t>
  </si>
  <si>
    <t>Nombre d'équivalents-habitants</t>
  </si>
  <si>
    <t>Prix unitaire</t>
  </si>
  <si>
    <t>Types d'améliorations induites par les travaux projetés</t>
  </si>
  <si>
    <t>Suppression de déversoirs d'orage</t>
  </si>
  <si>
    <t>Détail estimatif des travaux proposés</t>
  </si>
  <si>
    <t>Description détaillée du projet</t>
  </si>
  <si>
    <t>avec Amiante Ciment</t>
  </si>
  <si>
    <t>2-1</t>
  </si>
  <si>
    <t>2-2</t>
  </si>
  <si>
    <t>9-1</t>
  </si>
  <si>
    <t>9-2</t>
  </si>
  <si>
    <t>Remplacement d'un regard Ø 800</t>
  </si>
  <si>
    <t>Remplacement d'un regard Ø 1000</t>
  </si>
  <si>
    <t>Vérification du réseau / Police de réseau</t>
  </si>
  <si>
    <t>Test à la fumée au ml</t>
  </si>
  <si>
    <t>Test au colorant à l'unité</t>
  </si>
  <si>
    <t>Nombre de regards</t>
  </si>
  <si>
    <t>Tronçon</t>
  </si>
  <si>
    <t>Quantité</t>
  </si>
  <si>
    <t>forfait maintien des réseaux en service si qqs bp en amont = 20 si beaucoup d'eau 50 euros/ml du maintien en service</t>
  </si>
  <si>
    <t>NB: pas de réparation ponctuelle avec Amiante Ciment: remplacement intégral du tronçon préconisé</t>
  </si>
  <si>
    <t>+ 1500 €HT par branchement
+ 1500 €HT par regard
Forfait maintien des réseaux en service si débit important:  50 euros/ml et 20€ sinon</t>
  </si>
  <si>
    <t>Montant total de la dépense  TTC</t>
  </si>
  <si>
    <t>Gain attendu (en m² de Surface Active éliminé)</t>
  </si>
  <si>
    <t>Suppression de rejet au milieu naturel</t>
  </si>
  <si>
    <t>Indirectement pour les DO situés à l'aval</t>
  </si>
  <si>
    <t>-</t>
  </si>
  <si>
    <t>Enquête de branchement</t>
  </si>
  <si>
    <t>PM</t>
  </si>
  <si>
    <t>Augmentation de la capacité de la Step ou du traitement</t>
  </si>
  <si>
    <t>Remplacement du regard</t>
  </si>
  <si>
    <t>Déconnexion des eaux claires</t>
  </si>
  <si>
    <t>Indirectement en période de ressuyage</t>
  </si>
  <si>
    <t>PROGRAMME DE TRAVAUX PHASE 4 - AMELIORATION DE L'ETAT DU RESEAU ET DES OUVRAGES</t>
  </si>
  <si>
    <t>Réhabilitation de conduites/ouvrages</t>
  </si>
  <si>
    <t>PROGRAMME DE TRAVAUX PHASE 4 - SUPPRESSION D'EAUX CLAIRES PLUVIALES</t>
  </si>
  <si>
    <t>Ensemble de la commune</t>
  </si>
  <si>
    <t>Voir rapport de phase 3 - Paragraphe concernant les Tests à la Fumée</t>
  </si>
  <si>
    <r>
      <rPr>
        <b/>
        <sz val="10"/>
        <color theme="1"/>
        <rFont val="Arial"/>
        <family val="2"/>
      </rPr>
      <t>Etat actuel :</t>
    </r>
    <r>
      <rPr>
        <sz val="10"/>
        <color theme="1"/>
        <rFont val="Arial"/>
        <family val="2"/>
      </rPr>
      <t xml:space="preserve"> 
Apports d'eaux de pluie depuis des branchements particuliers non conformes</t>
    </r>
  </si>
  <si>
    <r>
      <rPr>
        <b/>
        <sz val="10"/>
        <color theme="1"/>
        <rFont val="Arial"/>
        <family val="2"/>
      </rPr>
      <t>Travaux préconisés :</t>
    </r>
    <r>
      <rPr>
        <sz val="10"/>
        <color theme="1"/>
        <rFont val="Arial"/>
        <family val="2"/>
      </rPr>
      <t xml:space="preserve">
Enquête de branchement et déconnexion des branchements non conformes (à la charge des propriétaires)
Enveloppe budgétaire prévue pour accompagner ces déconnexions sur la voie pulique (mise en place de boites de branchements, prolongement de réseaux...)
</t>
    </r>
  </si>
  <si>
    <t>Déconnexion de branchement</t>
  </si>
  <si>
    <t>Secteur</t>
  </si>
  <si>
    <t>Remarques</t>
  </si>
  <si>
    <r>
      <t>Débit ECP (m</t>
    </r>
    <r>
      <rPr>
        <b/>
        <sz val="11"/>
        <color theme="1"/>
        <rFont val="Calibri"/>
        <family val="2"/>
      </rPr>
      <t>³/j)</t>
    </r>
  </si>
  <si>
    <t>PRIORITE SDA EU</t>
  </si>
  <si>
    <t>GAIN</t>
  </si>
  <si>
    <t>Rapport coût/Gain</t>
  </si>
  <si>
    <t>Objectif</t>
  </si>
  <si>
    <t>Descriptif</t>
  </si>
  <si>
    <t>EP
m2 de surface active éliminée</t>
  </si>
  <si>
    <t>Cout travaux (€HT)</t>
  </si>
  <si>
    <t>Cout opération (€HT)</t>
  </si>
  <si>
    <t>Gain</t>
  </si>
  <si>
    <t>Rapport Coût/gain</t>
  </si>
  <si>
    <t>Numéro de fiche action</t>
  </si>
  <si>
    <t>Suppresion d'apport d'eaux claires parasites</t>
  </si>
  <si>
    <r>
      <t>Suppression ECP
Volume estimé en m</t>
    </r>
    <r>
      <rPr>
        <b/>
        <sz val="10"/>
        <color indexed="8"/>
        <rFont val="Calibri"/>
        <family val="2"/>
      </rPr>
      <t>³</t>
    </r>
    <r>
      <rPr>
        <b/>
        <sz val="10"/>
        <color indexed="8"/>
        <rFont val="Arial1"/>
      </rPr>
      <t>/j</t>
    </r>
  </si>
  <si>
    <r>
      <t>Suppression ECP
en €HT/m</t>
    </r>
    <r>
      <rPr>
        <b/>
        <sz val="10"/>
        <color indexed="8"/>
        <rFont val="Calibri"/>
        <family val="2"/>
      </rPr>
      <t>³</t>
    </r>
    <r>
      <rPr>
        <b/>
        <sz val="10"/>
        <color indexed="8"/>
        <rFont val="Arial1"/>
      </rPr>
      <t>/j éliminé</t>
    </r>
  </si>
  <si>
    <t>Suppression ECP
% du volume total</t>
  </si>
  <si>
    <t>Tronçon/Regard</t>
  </si>
  <si>
    <t>Priorité</t>
  </si>
  <si>
    <t>Priorité 1</t>
  </si>
  <si>
    <t>TOTAL</t>
  </si>
  <si>
    <t>Coût (% du cout total)</t>
  </si>
  <si>
    <t>Amélioration de l'état des réseaux et ouvrages</t>
  </si>
  <si>
    <t>Suppression EP
Volume estimé en m²</t>
  </si>
  <si>
    <t>Suppression EP
% de la surface totale</t>
  </si>
  <si>
    <r>
      <t>Suppression EP
en €HT/m</t>
    </r>
    <r>
      <rPr>
        <b/>
        <sz val="10"/>
        <color indexed="8"/>
        <rFont val="Calibri"/>
        <family val="2"/>
      </rPr>
      <t>²</t>
    </r>
    <r>
      <rPr>
        <b/>
        <sz val="10"/>
        <color indexed="8"/>
        <rFont val="Arial1"/>
      </rPr>
      <t xml:space="preserve"> éliminé</t>
    </r>
  </si>
  <si>
    <t>Suppresion d'apport d'eaux pluviales</t>
  </si>
  <si>
    <t>Année prévisionnelle de réalisation</t>
  </si>
  <si>
    <r>
      <t>ECP
m</t>
    </r>
    <r>
      <rPr>
        <b/>
        <sz val="10"/>
        <color indexed="8"/>
        <rFont val="Calibri"/>
        <family val="2"/>
      </rPr>
      <t>³</t>
    </r>
    <r>
      <rPr>
        <b/>
        <sz val="10"/>
        <color indexed="8"/>
        <rFont val="Arial1"/>
      </rPr>
      <t>/j ECP éliminé</t>
    </r>
  </si>
  <si>
    <t>EP
m² de surface active éliminée</t>
  </si>
  <si>
    <t>ANNEXE N°1
BORDEREAU DES PRIX UTILISES POUR LES CHIFFRAGES</t>
  </si>
  <si>
    <t>Le Bourg</t>
  </si>
  <si>
    <t>ANNEXE N°2
FICHES ACTIONS - SUPPRESSION DES EAUX CLAIRES PARASITES</t>
  </si>
  <si>
    <t>ANNEXE N°3
FICHES ACTIONS - AMELIORATION DE L'ETAT DES RESEAUX ET OUVRAGES</t>
  </si>
  <si>
    <t>ANNEXE N°4
FICHES ACTIONS - SUPPRESSION DES APPORTS D'EAUX PLUVIALES</t>
  </si>
  <si>
    <t>Études, divers et imprévus (20 %)</t>
  </si>
  <si>
    <t>LUSSAS</t>
  </si>
  <si>
    <t>ANNEXE N°5
FICHES ACTIONS - POSTE DE REFOULEMENT</t>
  </si>
  <si>
    <t>Coût estimé des travaux en €HT</t>
  </si>
  <si>
    <t>Coût estimé de l'opération (+ 20%) en €HT</t>
  </si>
  <si>
    <t>Montant à charge de la commune après subventions selon hypothèses de taux variables</t>
  </si>
  <si>
    <t>Ouvrage</t>
  </si>
  <si>
    <t>PR Prés Vidal</t>
  </si>
  <si>
    <r>
      <rPr>
        <b/>
        <sz val="10"/>
        <color theme="1"/>
        <rFont val="Arial"/>
        <family val="2"/>
      </rPr>
      <t>Etat actuel :</t>
    </r>
    <r>
      <rPr>
        <sz val="10"/>
        <color theme="1"/>
        <rFont val="Arial"/>
        <family val="2"/>
      </rPr>
      <t xml:space="preserve"> 
Absence de cadenas permettant de verrouiller l'accès à la cuve et à l'armoire du poste aux seules personnes autorisées
Absence de téléalarme permettant d'être réactif en cas de panne</t>
    </r>
  </si>
  <si>
    <r>
      <rPr>
        <b/>
        <sz val="10"/>
        <color theme="1"/>
        <rFont val="Arial"/>
        <family val="2"/>
      </rPr>
      <t>Travaux préconisés :</t>
    </r>
    <r>
      <rPr>
        <sz val="10"/>
        <color theme="1"/>
        <rFont val="Arial"/>
        <family val="2"/>
      </rPr>
      <t xml:space="preserve">
Mise en place de cadenas au niveau de la cuve et de l'armoire électrique
Mise en place de la téléalarme</t>
    </r>
  </si>
  <si>
    <t>Mise en place de cadenas</t>
  </si>
  <si>
    <t>Mise en place de la téléalarme</t>
  </si>
  <si>
    <t>Amont REG_182</t>
  </si>
  <si>
    <r>
      <rPr>
        <b/>
        <sz val="10"/>
        <color theme="1"/>
        <rFont val="Arial"/>
        <family val="2"/>
      </rPr>
      <t>Etat actuel du réseau :</t>
    </r>
    <r>
      <rPr>
        <sz val="10"/>
        <color theme="1"/>
        <rFont val="Arial"/>
        <family val="2"/>
      </rPr>
      <t xml:space="preserve"> 
Arrivée d'eaux claires depuis deux branchements privés dans le regard REG_182</t>
    </r>
  </si>
  <si>
    <r>
      <rPr>
        <b/>
        <sz val="10"/>
        <color theme="1"/>
        <rFont val="Arial"/>
        <family val="2"/>
      </rPr>
      <t>Travaux préconisés :</t>
    </r>
    <r>
      <rPr>
        <sz val="10"/>
        <color theme="1"/>
        <rFont val="Arial"/>
        <family val="2"/>
      </rPr>
      <t xml:space="preserve">
Enquête de branchement afin de définir la provenance et la nature des rejets claires.
Déconnexion des eaux claires (à la charge du propriétaire) vers le réseau EP situé à proximité</t>
    </r>
  </si>
  <si>
    <t>Eyriac</t>
  </si>
  <si>
    <r>
      <rPr>
        <b/>
        <sz val="10"/>
        <color theme="1"/>
        <rFont val="Arial"/>
        <family val="2"/>
      </rPr>
      <t>Etat actuel du réseau :</t>
    </r>
    <r>
      <rPr>
        <sz val="10"/>
        <color theme="1"/>
        <rFont val="Arial"/>
        <family val="2"/>
      </rPr>
      <t xml:space="preserve"> 
Une fissure et une dégradation de surface de la canalisation ont été observée.</t>
    </r>
  </si>
  <si>
    <t>Remplacement de la canalisation</t>
  </si>
  <si>
    <t>Reprise des branchements</t>
  </si>
  <si>
    <t>Remplacement des regards</t>
  </si>
  <si>
    <r>
      <rPr>
        <b/>
        <sz val="10"/>
        <color theme="1"/>
        <rFont val="Arial"/>
        <family val="2"/>
      </rPr>
      <t>Travaux préconisés :</t>
    </r>
    <r>
      <rPr>
        <sz val="10"/>
        <color theme="1"/>
        <rFont val="Arial"/>
        <family val="2"/>
      </rPr>
      <t xml:space="preserve">
Remplacement intégral de la canalisation AC sur le tronçon par une canalisation PVC DN200</t>
    </r>
  </si>
  <si>
    <t>REG_251 - REG_253</t>
  </si>
  <si>
    <r>
      <rPr>
        <b/>
        <sz val="10"/>
        <color theme="1"/>
        <rFont val="Arial"/>
        <family val="2"/>
      </rPr>
      <t>Etat actuel du réseau :</t>
    </r>
    <r>
      <rPr>
        <sz val="10"/>
        <color theme="1"/>
        <rFont val="Arial"/>
        <family val="2"/>
      </rPr>
      <t xml:space="preserve"> 
Arrivée d'eaux claires depuis un branchement privés situé à 14 m à l'aval du regard REG_251</t>
    </r>
  </si>
  <si>
    <r>
      <rPr>
        <b/>
        <sz val="10"/>
        <color theme="1"/>
        <rFont val="Arial"/>
        <family val="2"/>
      </rPr>
      <t>Travaux préconisés :</t>
    </r>
    <r>
      <rPr>
        <sz val="10"/>
        <color theme="1"/>
        <rFont val="Arial"/>
        <family val="2"/>
      </rPr>
      <t xml:space="preserve">
Enquête de branchement afin de définir la provenance et la nature des rejets claires.
Déconnexion des eaux claires (à la charge du propriétaire) et gestion à la parcelle comme pour les eaux pluviales</t>
    </r>
  </si>
  <si>
    <t>Bourg</t>
  </si>
  <si>
    <t>REG_190 - REG_183</t>
  </si>
  <si>
    <t>REG_74 - REG_75</t>
  </si>
  <si>
    <r>
      <rPr>
        <b/>
        <sz val="10"/>
        <color theme="1"/>
        <rFont val="Arial"/>
        <family val="2"/>
      </rPr>
      <t>Travaux préconisés :</t>
    </r>
    <r>
      <rPr>
        <sz val="10"/>
        <color theme="1"/>
        <rFont val="Arial"/>
        <family val="2"/>
      </rPr>
      <t xml:space="preserve">
Réparations ponctuelles au niveau des deux défauts d'étanchéité (racines et déplacement d'assemblage)
Enquête de branchement afin de définir la provenance et la nature des rejets claires.
Déconnexion des eaux claires (à la charge du propriétaire) et gestion à la parcelle comme pour les eaux pluviales</t>
    </r>
  </si>
  <si>
    <r>
      <rPr>
        <b/>
        <sz val="10"/>
        <color theme="1"/>
        <rFont val="Arial"/>
        <family val="2"/>
      </rPr>
      <t>Etat actuel du réseau :</t>
    </r>
    <r>
      <rPr>
        <sz val="10"/>
        <color theme="1"/>
        <rFont val="Arial"/>
        <family val="2"/>
      </rPr>
      <t xml:space="preserve"> 
Le réseau est globalement en bon état. IlL a cependant été observé:
- une pénétration de racines à 12,1 m à l'amont du regard REG_189
- un déplacement d'assemblage important à 1 m à l'aval du regard REG_189
- une arrivée d'eaux claires depuis un branchement dans le regard REG_188</t>
    </r>
  </si>
  <si>
    <t>Réparation racines</t>
  </si>
  <si>
    <t>Réparation déplacement d'assemblage</t>
  </si>
  <si>
    <t>REG_213 - REG_211</t>
  </si>
  <si>
    <r>
      <rPr>
        <b/>
        <sz val="10"/>
        <color theme="1"/>
        <rFont val="Arial"/>
        <family val="2"/>
      </rPr>
      <t>Etat actuel du réseau :</t>
    </r>
    <r>
      <rPr>
        <sz val="10"/>
        <color theme="1"/>
        <rFont val="Arial"/>
        <family val="2"/>
      </rPr>
      <t xml:space="preserve"> 
Il a été constaté un déplacement d'assemblage conséquent.
Par ailleurs, une réparation ponctuelle a déjà été faite.</t>
    </r>
  </si>
  <si>
    <r>
      <rPr>
        <b/>
        <sz val="10"/>
        <color theme="1"/>
        <rFont val="Arial"/>
        <family val="2"/>
      </rPr>
      <t>Travaux préconisés :</t>
    </r>
    <r>
      <rPr>
        <sz val="10"/>
        <color theme="1"/>
        <rFont val="Arial"/>
        <family val="2"/>
      </rPr>
      <t xml:space="preserve">
Remplacement intégral de la canalisation AC par une canalisation PVC DN200</t>
    </r>
  </si>
  <si>
    <t>Les Rieux</t>
  </si>
  <si>
    <t>REG_53 - REG_21</t>
  </si>
  <si>
    <r>
      <rPr>
        <b/>
        <sz val="10"/>
        <color theme="1"/>
        <rFont val="Arial"/>
        <family val="2"/>
      </rPr>
      <t>Etat actuel du réseau :</t>
    </r>
    <r>
      <rPr>
        <sz val="10"/>
        <color theme="1"/>
        <rFont val="Arial"/>
        <family val="2"/>
      </rPr>
      <t xml:space="preserve"> 
Il a été constaté de nombreux défaut d'étanchéité sur l'ensemble des réseaux (racines, fissures, dégradations de surfaces…)
Le réseau est globalement en mauvais état</t>
    </r>
  </si>
  <si>
    <t>1,5 à 2</t>
  </si>
  <si>
    <t>REG_212 - REG_211</t>
  </si>
  <si>
    <r>
      <rPr>
        <b/>
        <sz val="10"/>
        <color theme="1"/>
        <rFont val="Arial"/>
        <family val="2"/>
      </rPr>
      <t>Etat actuel du réseau :</t>
    </r>
    <r>
      <rPr>
        <sz val="10"/>
        <color theme="1"/>
        <rFont val="Arial"/>
        <family val="2"/>
      </rPr>
      <t xml:space="preserve"> 
Le réseau présente une dégradation de surface. La canalisation semble être poreuse</t>
    </r>
  </si>
  <si>
    <t>REG_82 - REG_76</t>
  </si>
  <si>
    <t>&lt;1,3</t>
  </si>
  <si>
    <t>REG_71 - REG_69</t>
  </si>
  <si>
    <r>
      <rPr>
        <b/>
        <sz val="10"/>
        <color theme="1"/>
        <rFont val="Arial"/>
        <family val="2"/>
      </rPr>
      <t>Etat actuel du réseau :</t>
    </r>
    <r>
      <rPr>
        <sz val="10"/>
        <color theme="1"/>
        <rFont val="Arial"/>
        <family val="2"/>
      </rPr>
      <t xml:space="preserve"> 
Il a été constaté une pénétration de racines.
</t>
    </r>
  </si>
  <si>
    <t>REG_244 - REG_243</t>
  </si>
  <si>
    <r>
      <rPr>
        <b/>
        <sz val="10"/>
        <color theme="1"/>
        <rFont val="Arial"/>
        <family val="2"/>
      </rPr>
      <t>Etat actuel du réseau :</t>
    </r>
    <r>
      <rPr>
        <sz val="10"/>
        <color theme="1"/>
        <rFont val="Arial"/>
        <family val="2"/>
      </rPr>
      <t xml:space="preserve"> 
Il a été constaté un déplacement d'assemblage.
</t>
    </r>
  </si>
  <si>
    <t>Rieux</t>
  </si>
  <si>
    <t>REG_28 - REG_24</t>
  </si>
  <si>
    <t>REG_107 - REG_98</t>
  </si>
  <si>
    <r>
      <rPr>
        <b/>
        <sz val="10"/>
        <color theme="1"/>
        <rFont val="Arial"/>
        <family val="2"/>
      </rPr>
      <t>Travaux préconisés :</t>
    </r>
    <r>
      <rPr>
        <sz val="10"/>
        <color theme="1"/>
        <rFont val="Arial"/>
        <family val="2"/>
      </rPr>
      <t xml:space="preserve">
Remplacement intégral de la canalisation AC par une canalisation PVC DN200
Voir également les fiches n°13 et 14 sur le même secteur. Un AVP pour le remplacement de toutes les canalisations AC du secteur avait été fait par NALDEO.</t>
    </r>
  </si>
  <si>
    <t>REG_21 - REG_24</t>
  </si>
  <si>
    <t>REG_34 - REG_28</t>
  </si>
  <si>
    <r>
      <rPr>
        <b/>
        <sz val="10"/>
        <color theme="1"/>
        <rFont val="Arial"/>
        <family val="2"/>
      </rPr>
      <t>Travaux préconisés :</t>
    </r>
    <r>
      <rPr>
        <sz val="10"/>
        <color theme="1"/>
        <rFont val="Arial"/>
        <family val="2"/>
      </rPr>
      <t xml:space="preserve">
Remplacement intégral de la canalisation AC par une canalisation PVC DN200
Voir également les fiches n°11 et 14 sur le même secteur. Un AVP pour le remplacement de toutes les canalisations AC du secteur avait été fait par NALDEO.</t>
    </r>
  </si>
  <si>
    <r>
      <rPr>
        <b/>
        <sz val="10"/>
        <color theme="1"/>
        <rFont val="Arial"/>
        <family val="2"/>
      </rPr>
      <t>Travaux préconisés :</t>
    </r>
    <r>
      <rPr>
        <sz val="10"/>
        <color theme="1"/>
        <rFont val="Arial"/>
        <family val="2"/>
      </rPr>
      <t xml:space="preserve">
Remplacement intégral de la canalisation par une canalisation PVC DN200
Voir également les fiches n°11 et 13 sur le même secteur. Un AVP pour le remplacement de toutes les canalisations AC du secteur avait été fait par NALDEO.</t>
    </r>
  </si>
  <si>
    <t>Ancienne Step</t>
  </si>
  <si>
    <t>REG_16</t>
  </si>
  <si>
    <r>
      <rPr>
        <b/>
        <sz val="10"/>
        <color theme="1"/>
        <rFont val="Arial"/>
        <family val="2"/>
      </rPr>
      <t>Etat actuel du réseau :</t>
    </r>
    <r>
      <rPr>
        <sz val="10"/>
        <color theme="1"/>
        <rFont val="Arial"/>
        <family val="2"/>
      </rPr>
      <t xml:space="preserve"> 
Le regard REG_16 est aujourd'hui en mauvais état. Il serait nécessaire de la remplacer.
L'ancienne station était située dans ce secteur, le tracé des réseaux a ainsi été fait en fonction des ouvrages qui existaient alors.
Actuellement, le tracé des réseaux n'est pas optimal d'un point de vue hydraulique.</t>
    </r>
  </si>
  <si>
    <t>Dévoiement du réseau</t>
  </si>
  <si>
    <t>Remplacement de regards</t>
  </si>
  <si>
    <t>Voirie</t>
  </si>
  <si>
    <t>REG_19 - REG_13</t>
  </si>
  <si>
    <t>Levés topographique</t>
  </si>
  <si>
    <r>
      <rPr>
        <b/>
        <sz val="10"/>
        <color theme="1"/>
        <rFont val="Arial"/>
        <family val="2"/>
      </rPr>
      <t>Travaux préconisés :</t>
    </r>
    <r>
      <rPr>
        <sz val="10"/>
        <color theme="1"/>
        <rFont val="Arial"/>
        <family val="2"/>
      </rPr>
      <t xml:space="preserve">
Abandon des regards REG_18 et REG_16 et des tronçons attenants.
Dévoiement du réseau du regard REG_19 vers le regard REG_14
Des levés topographique devront être réalisés en amont afin de vérifier la faisabilité des travaux et notamment la traversée du ruisseau.
</t>
    </r>
  </si>
  <si>
    <t>REG_95</t>
  </si>
  <si>
    <r>
      <rPr>
        <b/>
        <sz val="10"/>
        <color theme="1"/>
        <rFont val="Arial"/>
        <family val="2"/>
      </rPr>
      <t>Etat actuel du réseau :</t>
    </r>
    <r>
      <rPr>
        <sz val="10"/>
        <color theme="1"/>
        <rFont val="Arial"/>
        <family val="2"/>
      </rPr>
      <t xml:space="preserve"> 
Le regard REG_95 est en mauvais état. Il serait nécessaire de la remplacer.
</t>
    </r>
  </si>
  <si>
    <r>
      <rPr>
        <b/>
        <sz val="10"/>
        <color theme="1"/>
        <rFont val="Arial"/>
        <family val="2"/>
      </rPr>
      <t>Travaux préconisés :</t>
    </r>
    <r>
      <rPr>
        <sz val="10"/>
        <color theme="1"/>
        <rFont val="Arial"/>
        <family val="2"/>
      </rPr>
      <t xml:space="preserve">
Remplacement du regard
</t>
    </r>
  </si>
  <si>
    <t>R_95</t>
  </si>
  <si>
    <t>REG_190</t>
  </si>
  <si>
    <r>
      <rPr>
        <b/>
        <sz val="10"/>
        <color theme="1"/>
        <rFont val="Arial"/>
        <family val="2"/>
      </rPr>
      <t>Etat actuel du réseau :</t>
    </r>
    <r>
      <rPr>
        <sz val="10"/>
        <color theme="1"/>
        <rFont val="Arial"/>
        <family val="2"/>
      </rPr>
      <t xml:space="preserve"> 
Défaut d'étanchéité du regard avec entrée d'eau claires</t>
    </r>
  </si>
  <si>
    <r>
      <rPr>
        <b/>
        <sz val="10"/>
        <color theme="1"/>
        <rFont val="Arial"/>
        <family val="2"/>
      </rPr>
      <t>Travaux préconisés :</t>
    </r>
    <r>
      <rPr>
        <sz val="10"/>
        <color theme="1"/>
        <rFont val="Arial"/>
        <family val="2"/>
      </rPr>
      <t xml:space="preserve">
Remplacement intégral du regard</t>
    </r>
  </si>
  <si>
    <t>REG_226-REG_190</t>
  </si>
  <si>
    <t>REG_224-REG_226</t>
  </si>
  <si>
    <t>Entrée d'eaux claires dans le regard 190 - Voir Fiche n°15
Travaux de construction d'un bâtiment en cours lors des recherches nocturnes: drains déconnectés depuis?</t>
  </si>
  <si>
    <t>Chasse fuyarde des WC publics - goutte à goutte
Travaux de construction d'un bâtiment en cours lors des recherches nocturnes: drains déconnectés depuis?</t>
  </si>
  <si>
    <t>REG_157-REG_166</t>
  </si>
  <si>
    <t xml:space="preserve">Volumes faibles
</t>
  </si>
  <si>
    <t>REG_157-REG_148</t>
  </si>
  <si>
    <t>Champs</t>
  </si>
  <si>
    <t xml:space="preserve">Apports d'eaux claires depuis les tampons des regards en nappe très haute?
</t>
  </si>
  <si>
    <t>REG_221 - REG_251</t>
  </si>
  <si>
    <r>
      <rPr>
        <b/>
        <sz val="10"/>
        <color theme="1"/>
        <rFont val="Arial"/>
        <family val="2"/>
      </rPr>
      <t>Etat actuel du réseau :</t>
    </r>
    <r>
      <rPr>
        <sz val="10"/>
        <color theme="1"/>
        <rFont val="Arial"/>
        <family val="2"/>
      </rPr>
      <t xml:space="preserve"> 
Réseau dans un état correct sauf un écaillage
3 branchements semblent drainer des eaux claires parasites</t>
    </r>
  </si>
  <si>
    <r>
      <rPr>
        <b/>
        <sz val="10"/>
        <color theme="1"/>
        <rFont val="Arial"/>
        <family val="2"/>
      </rPr>
      <t>Travaux préconisés :</t>
    </r>
    <r>
      <rPr>
        <sz val="10"/>
        <color theme="1"/>
        <rFont val="Arial"/>
        <family val="2"/>
      </rPr>
      <t xml:space="preserve">
Vérification des écoulements des branchements et déconnexion des eaux claires parasites</t>
    </r>
  </si>
  <si>
    <t>Vérification des écoulements</t>
  </si>
  <si>
    <t>REG_109 - REG_107</t>
  </si>
  <si>
    <r>
      <rPr>
        <b/>
        <sz val="10"/>
        <color theme="1"/>
        <rFont val="Arial"/>
        <family val="2"/>
      </rPr>
      <t>Travaux préconisés :</t>
    </r>
    <r>
      <rPr>
        <sz val="10"/>
        <color theme="1"/>
        <rFont val="Arial"/>
        <family val="2"/>
      </rPr>
      <t xml:space="preserve">
Remplacament intégral de la canalisation</t>
    </r>
  </si>
  <si>
    <r>
      <rPr>
        <b/>
        <sz val="10"/>
        <color theme="1"/>
        <rFont val="Arial"/>
        <family val="2"/>
      </rPr>
      <t>Etat actuel du réseau :</t>
    </r>
    <r>
      <rPr>
        <sz val="10"/>
        <color theme="1"/>
        <rFont val="Arial"/>
        <family val="2"/>
      </rPr>
      <t xml:space="preserve"> 
La canalisation AC présente de nombreux écaillage et un décentrage. L'étanchéité n'est pas garantie.</t>
    </r>
  </si>
  <si>
    <t>REG_73-REG_66</t>
  </si>
  <si>
    <t>REG_194-REG_190</t>
  </si>
  <si>
    <t>Amont Step</t>
  </si>
  <si>
    <t>REG_15-REG_4</t>
  </si>
  <si>
    <t xml:space="preserve">Volumes faibles/liénaire inspecté
</t>
  </si>
  <si>
    <t>REG_183-REG_167</t>
  </si>
  <si>
    <t>Priorité 2</t>
  </si>
  <si>
    <r>
      <rPr>
        <b/>
        <sz val="10"/>
        <color theme="1"/>
        <rFont val="Arial"/>
        <family val="2"/>
      </rPr>
      <t>Etat actuel :</t>
    </r>
    <r>
      <rPr>
        <sz val="10"/>
        <color theme="1"/>
        <rFont val="Arial"/>
        <family val="2"/>
      </rPr>
      <t xml:space="preserve"> 
Apports d'eaux de pluie depuis des boites de branchements ou des tampons non étanches</t>
    </r>
  </si>
  <si>
    <r>
      <rPr>
        <b/>
        <sz val="10"/>
        <color theme="1"/>
        <rFont val="Arial"/>
        <family val="2"/>
      </rPr>
      <t>Travaux préconisés :</t>
    </r>
    <r>
      <rPr>
        <sz val="10"/>
        <color theme="1"/>
        <rFont val="Arial"/>
        <family val="2"/>
      </rPr>
      <t xml:space="preserve">
Remplacement des boites de branchements et/ou des tampons
</t>
    </r>
  </si>
  <si>
    <t>Remplacements de tampons</t>
  </si>
  <si>
    <t>wkt_geom</t>
  </si>
  <si>
    <t>IDCANA_ASS</t>
  </si>
  <si>
    <t>TYPE_RES</t>
  </si>
  <si>
    <t>CATEGORIE</t>
  </si>
  <si>
    <t>FCT_DISTRI</t>
  </si>
  <si>
    <t>TYP_BRANCH</t>
  </si>
  <si>
    <t>ABANDONNE</t>
  </si>
  <si>
    <t>MATERIAUX</t>
  </si>
  <si>
    <t>DIAMETRE</t>
  </si>
  <si>
    <t>ANFINPOSE</t>
  </si>
  <si>
    <t>ENTR_POSE</t>
  </si>
  <si>
    <t>QUALGLOZ</t>
  </si>
  <si>
    <t>QUALGLOXY</t>
  </si>
  <si>
    <t>SOURMAJ</t>
  </si>
  <si>
    <t>PERIOD_POS</t>
  </si>
  <si>
    <t>LONGUEUR</t>
  </si>
  <si>
    <t>GEST_EXPL</t>
  </si>
  <si>
    <t>BV</t>
  </si>
  <si>
    <t>CODE_INSEE</t>
  </si>
  <si>
    <t>COMMENT</t>
  </si>
  <si>
    <t>TYPO_long</t>
  </si>
  <si>
    <t>LONG_PLAN</t>
  </si>
  <si>
    <t>LineString (815534.11706409999169409 6389831.28637736942619085, 815524.35869833792094141 6389809.01728626899421215)</t>
  </si>
  <si>
    <t>2018072410550141BUMAN</t>
  </si>
  <si>
    <t>EAUX USEES</t>
  </si>
  <si>
    <t>Collecte</t>
  </si>
  <si>
    <t>Collectif gravitaire</t>
  </si>
  <si>
    <t>NON</t>
  </si>
  <si>
    <t>PVC</t>
  </si>
  <si>
    <t>Classe C</t>
  </si>
  <si>
    <t>BV_3</t>
  </si>
  <si>
    <t>m</t>
  </si>
  <si>
    <t>24.31m</t>
  </si>
  <si>
    <t>LineString (815524.35869833792094141 6389809.01728626899421215, 815506.8436828680569306 6389784.74647911917418242)</t>
  </si>
  <si>
    <t>2018072410560861JDUJV</t>
  </si>
  <si>
    <t>29.93m</t>
  </si>
  <si>
    <t>LineString (815506.8436828680569306 6389784.74647911917418242, 815493.08188499906100333 6389778.49111645016819239)</t>
  </si>
  <si>
    <t>2018072410562550KDVJW</t>
  </si>
  <si>
    <t>15.12m</t>
  </si>
  <si>
    <t>LineString (815506.8436828680569306 6389784.74647911917418242, 815511.84797300188802183 6389783.49540658947080374)</t>
  </si>
  <si>
    <t>2018072410570005TNETF</t>
  </si>
  <si>
    <t>REJET</t>
  </si>
  <si>
    <t>5.16m</t>
  </si>
  <si>
    <t>LineString (815477.31837107602041215 6389733.70271975081413984, 815501.33896372001618147 6389736.70529383048415184)</t>
  </si>
  <si>
    <t>2018072410573186EXPDQ</t>
  </si>
  <si>
    <t>24.21m</t>
  </si>
  <si>
    <t>LineString (815548.56817702203989029 6389950.449157340452075, 815542.06259984709322453 6389923.92641962971538305)</t>
  </si>
  <si>
    <t>2018072411250313FYQER</t>
  </si>
  <si>
    <t>27.31m</t>
  </si>
  <si>
    <t>LineString (815542.06259984709322453 6389923.92641962971538305, 815539.3102402730146423 6389883.89209855999797583)</t>
  </si>
  <si>
    <t>2018072411251442SYRXQ</t>
  </si>
  <si>
    <t>40.13m</t>
  </si>
  <si>
    <t>LineString (815539.3102402730146423 6389883.89209855999797583, 815534.11706409999169409 6389831.28637736942619085)</t>
  </si>
  <si>
    <t>2018072411252829MGXMY</t>
  </si>
  <si>
    <t>52.86m</t>
  </si>
  <si>
    <t>LineString (815425.32871225196868181 6390017.37776250019669533, 815474.09583879390265793 6390002.1546007702127099)</t>
  </si>
  <si>
    <t>2018082909032257VPGVH</t>
  </si>
  <si>
    <t>51.09m</t>
  </si>
  <si>
    <t>LineString (815474.09583879390265793 6390002.1546007702127099, 815521.74673524708487093 6390003.77397460956126451)</t>
  </si>
  <si>
    <t>2018082909033623XQIWJ</t>
  </si>
  <si>
    <t>47.68m</t>
  </si>
  <si>
    <t>LineString (815521.74673524708487093 6390003.77397460956126451, 815559.06899975507985801 6389985.4327474907040596)</t>
  </si>
  <si>
    <t>2018082909035770DXODP</t>
  </si>
  <si>
    <t>41.59m</t>
  </si>
  <si>
    <t>LineString (815559.06899975507985801 6389985.4327474907040596, 815562.62132819299586117 6389976.00336653925478458)</t>
  </si>
  <si>
    <t>2018082909182915YSJYK</t>
  </si>
  <si>
    <t>10.08m</t>
  </si>
  <si>
    <t>LineString (815562.62132819299586117 6389976.00336653925478458, 815548.56817702203989029 6389950.449157340452075)</t>
  </si>
  <si>
    <t>2018082909184130MGXMY</t>
  </si>
  <si>
    <t>29.16m</t>
  </si>
  <si>
    <t>LineString (815578.40331433899700642 6389976.96308191958814859, 815562.62132819299586117 6389976.00336653925478458)</t>
  </si>
  <si>
    <t>2018082909221506KDVKW</t>
  </si>
  <si>
    <t>15.81m</t>
  </si>
  <si>
    <t>LineString (815599.730322643998079 6390001.0626013008877635, 815578.40331433899700642 6389976.96308191958814859)</t>
  </si>
  <si>
    <t>2018082909282175YEXDW</t>
  </si>
  <si>
    <t>32.18m</t>
  </si>
  <si>
    <t>LineString (815698.19987707596737891 6390097.07143623940646648, 815671.11457652796525508 6390093.23257474042475224)</t>
  </si>
  <si>
    <t>2018082909343959WPHWI</t>
  </si>
  <si>
    <t>27.36m</t>
  </si>
  <si>
    <t>LineString (815671.11457652796525508 6390093.23257474042475224, 815630.79418634495232254 6390041.1716636847704649)</t>
  </si>
  <si>
    <t>2018082909351176IOHOH</t>
  </si>
  <si>
    <t>65.85m</t>
  </si>
  <si>
    <t>LineString (815719.21980625507421792 6390118.16905345022678375, 815717.48072470491752028 6390115.85027805063873529)</t>
  </si>
  <si>
    <t>2018082909462998MMWRW</t>
  </si>
  <si>
    <t>2.9m</t>
  </si>
  <si>
    <t>LineString (815716.12810572190210223 6390118.55551601015031338, 815717.48072470491752028 6390115.85027805063873529)</t>
  </si>
  <si>
    <t>2018082909464063VOGUH</t>
  </si>
  <si>
    <t>Indeterminé</t>
  </si>
  <si>
    <t>3.02m</t>
  </si>
  <si>
    <t>LineString (815717.48072470491752028 6390115.85027805063873529, 815698.19987707596737891 6390097.07143623940646648)</t>
  </si>
  <si>
    <t>2018082909465452KEWKX</t>
  </si>
  <si>
    <t>26.91m</t>
  </si>
  <si>
    <t>LineString (815694.10605995205696672 6390119.94866184983402491, 815716.12810572190210223 6390118.55551601015031338)</t>
  </si>
  <si>
    <t>2018082909492985RLCRD</t>
  </si>
  <si>
    <t>INDETERMINE</t>
  </si>
  <si>
    <t>BV_1</t>
  </si>
  <si>
    <t>22.07m</t>
  </si>
  <si>
    <t>LineString (815684.65847602591384202 6390110.56203007977455854, 815694.10605995205696672 6390119.94866184983402491)</t>
  </si>
  <si>
    <t>2018082909535340TNETF</t>
  </si>
  <si>
    <t>13.32m</t>
  </si>
  <si>
    <t>LineString (815666.73854264302644879 6390127.87244191020727158, 815684.65847602591384202 6390110.56203007977455854)</t>
  </si>
  <si>
    <t>2018082910101103SLDRE</t>
  </si>
  <si>
    <t>24.92m</t>
  </si>
  <si>
    <t>LineString (815634.64280801196582615 6390198.79367879033088684, 815666.73854264302644879 6390127.87244191020727158)</t>
  </si>
  <si>
    <t>2018082910153737LFWLX</t>
  </si>
  <si>
    <t>77.85m</t>
  </si>
  <si>
    <t>LineString (815621.58589944196864963 6390193.62886231020092964, 815634.64280801196582615 6390198.79367879033088684)</t>
  </si>
  <si>
    <t>2018082910195433JDUJW</t>
  </si>
  <si>
    <t>AC</t>
  </si>
  <si>
    <t>14.04m</t>
  </si>
  <si>
    <t>LineString (815591.84124811296351254 6390201.18692946061491966, 815621.58589944196864963 6390193.62886231020092964)</t>
  </si>
  <si>
    <t>2018082910241251KDVJW</t>
  </si>
  <si>
    <t>30.69m</t>
  </si>
  <si>
    <t>LineString (815492.17587071808520705 6390156.81195535976439714, 815591.84124811296351254 6390201.18692946061491966)</t>
  </si>
  <si>
    <t>2018082910312692DXODP</t>
  </si>
  <si>
    <t>109.1m</t>
  </si>
  <si>
    <t>LineString (815463.04074093198869377 6390151.44816577062010765, 815492.17587071808520705 6390156.81195535976439714)</t>
  </si>
  <si>
    <t>2018082910353097PJAPB</t>
  </si>
  <si>
    <t>29.62m</t>
  </si>
  <si>
    <t>LineString (815440.36653951008338481 6390130.23681604955345392, 815463.04074093198869377 6390151.44816577062010765)</t>
  </si>
  <si>
    <t>2018082910403532BUMAN</t>
  </si>
  <si>
    <t>31.05m</t>
  </si>
  <si>
    <t>LineString (815425.07311754091642797 6390124.21551111899316311, 815440.36653951008338481 6390130.23681604955345392)</t>
  </si>
  <si>
    <t>2018082910444924GARGS</t>
  </si>
  <si>
    <t>16.44m</t>
  </si>
  <si>
    <t>LineString (815343.40817395295016468 6390198.78881363943219185, 815339.98391005105804652 6390162.24965543951839209)</t>
  </si>
  <si>
    <t>2018082911011630NNXSX</t>
  </si>
  <si>
    <t>36.7m</t>
  </si>
  <si>
    <t>LineString (815339.98391005105804652 6390162.24965543951839209, 815365.34000626590568572 6390157.86110033001750708)</t>
  </si>
  <si>
    <t>2018082911012411RLDRE</t>
  </si>
  <si>
    <t>25.73m</t>
  </si>
  <si>
    <t>LineString (815365.34000626590568572 6390157.86110033001750708, 815364.60858041408937424 6390125.67836283054202795)</t>
  </si>
  <si>
    <t>2018082911013196EYPEQ</t>
  </si>
  <si>
    <t>32.19m</t>
  </si>
  <si>
    <t>LineString (815364.60858041408937424 6390125.67836283054202795, 815425.07311754091642797 6390124.21551111899316311)</t>
  </si>
  <si>
    <t>2018082911014066TZSYR</t>
  </si>
  <si>
    <t>60.48m</t>
  </si>
  <si>
    <t>LineString (815355.8141234110808 6390086.72042045928537846, 815364.60858041408937424 6390125.67836283054202795)</t>
  </si>
  <si>
    <t>2018082911064172HNGMF</t>
  </si>
  <si>
    <t>39.94m</t>
  </si>
  <si>
    <t>LineString (815357.52078373299445957 6390069.89762584958225489, 815355.8141234110808 6390086.72042045928537846)</t>
  </si>
  <si>
    <t>2018082911101894MMWRX</t>
  </si>
  <si>
    <t>16.91m</t>
  </si>
  <si>
    <t>LineString (815355.02174540399573743 6390053.92816141061484814, 815357.52078373299445957 6390069.89762584958225489)</t>
  </si>
  <si>
    <t>2018082911144775HNHNG</t>
  </si>
  <si>
    <t>16.16m</t>
  </si>
  <si>
    <t>LineString (815321.4980605049058795 6390069.28810430970042944, 815355.02174540399573743 6390053.92816141061484814)</t>
  </si>
  <si>
    <t>2018082911211639SYSYR</t>
  </si>
  <si>
    <t>36.87m</t>
  </si>
  <si>
    <t>LineString (815258.69228880992159247 6390100.8089143605902791, 815321.4980605049058795 6390069.28810430970042944)</t>
  </si>
  <si>
    <t>2018082913383769MGXMY</t>
  </si>
  <si>
    <t>70.27m</t>
  </si>
  <si>
    <t>LineString (815276.24650928704068065 6390296.34342552069574594, 815331.34725683100987226 6390287.56631529983133078)</t>
  </si>
  <si>
    <t>2018082914022061AULAN</t>
  </si>
  <si>
    <t>55.8m</t>
  </si>
  <si>
    <t>LineString (815331.34725683100987226 6390287.56631529983133078, 815411.80410056805703789 6390279.76443955954164267)</t>
  </si>
  <si>
    <t>2018082914195074DJCJC</t>
  </si>
  <si>
    <t>80.83m</t>
  </si>
  <si>
    <t>LineString (815411.80410056805703789 6390279.76443955954164267, 815463.00391023291740566 6390264.64830528013408184)</t>
  </si>
  <si>
    <t>2018082914240626SMDSE</t>
  </si>
  <si>
    <t>53.38m</t>
  </si>
  <si>
    <t>LineString (815463.00391023291740566 6390264.64830528013408184, 815501.03805455507244915 6390245.97626512032002211)</t>
  </si>
  <si>
    <t>2018082914282941RLCRD</t>
  </si>
  <si>
    <t>42.37m</t>
  </si>
  <si>
    <t>LineString (815501.03805455507244915 6390245.97626512032002211, 815492.17587071808520705 6390156.81195535976439714)</t>
  </si>
  <si>
    <t>2018082914290234XQIWJ</t>
  </si>
  <si>
    <t>89.6m</t>
  </si>
  <si>
    <t>LineString (815421.9221581929596141 6390434.19651778973639011, 815445.32778546796180308 6390415.66706285998225212)</t>
  </si>
  <si>
    <t>2018082914415877XDWDW</t>
  </si>
  <si>
    <t>29.85m</t>
  </si>
  <si>
    <t>LineString (815509.93706909299362451 6390366.17391352076083422, 815543.82646691810805351 6390345.20637242030352354)</t>
  </si>
  <si>
    <t>2018082914573952YEXDW</t>
  </si>
  <si>
    <t>39.85m</t>
  </si>
  <si>
    <t>LineString (815543.82646691810805351 6390345.20637242030352354, 815582.83584571105893701 6390329.84642951935529709)</t>
  </si>
  <si>
    <t>2018082915001307TMESF</t>
  </si>
  <si>
    <t>41.92m</t>
  </si>
  <si>
    <t>LineString (815582.83584571105893701 6390329.84642951935529709, 815605.51004713412839919 6390321.96087837964296341)</t>
  </si>
  <si>
    <t>2018082915031130IOHNG</t>
  </si>
  <si>
    <t>24.01m</t>
  </si>
  <si>
    <t>LineString (815638.9118277239613235 6390315.62185432948172092, 815654.02796200709417462 6390310.74568198062479496)</t>
  </si>
  <si>
    <t>2018082915115645JCUJV</t>
  </si>
  <si>
    <t>15.88m</t>
  </si>
  <si>
    <t>LineString (815605.51004713412839919 6390321.96087837964296341, 815638.9118277239613235 6390315.62185432948172092)</t>
  </si>
  <si>
    <t>2018082915120909FLEKD</t>
  </si>
  <si>
    <t>34m</t>
  </si>
  <si>
    <t>LineString (815445.32778546796180308 6390415.66706285998225212, 815509.93706909299362451 6390366.17391352076083422)</t>
  </si>
  <si>
    <t>2018082915371393QJBPC</t>
  </si>
  <si>
    <t>81.39m</t>
  </si>
  <si>
    <t>LineString (815644.64619157998822629 6390357.39654492028057575, 815638.9118277239613235 6390315.62185432948172092)</t>
  </si>
  <si>
    <t>2018082915512815FFPKP</t>
  </si>
  <si>
    <t>42.17m</t>
  </si>
  <si>
    <t>LineString (815712.95114056300371885 6390379.55687026958912611, 815696.65118964703287929 6390352.81476328987628222)</t>
  </si>
  <si>
    <t>2018082916193715VPGVI</t>
  </si>
  <si>
    <t>31.32m</t>
  </si>
  <si>
    <t>LineString (815696.65118964703287929 6390352.81476328987628222, 815712.06391117908060551 6390343.04275533929467201)</t>
  </si>
  <si>
    <t>2018082916284993PWPVO</t>
  </si>
  <si>
    <t>18.25m</t>
  </si>
  <si>
    <t>LineString (815711.67770689795725048 6390342.88198070041835308, 815690.10002294403966516 6390300.72447202075272799)</t>
  </si>
  <si>
    <t>2018082916333018OUNTM</t>
  </si>
  <si>
    <t>47.36m</t>
  </si>
  <si>
    <t>LineString (815690.10002294403966516 6390300.72447202075272799, 815654.02796200709417462 6390310.74568198062479496)</t>
  </si>
  <si>
    <t>2018082916333911HBSHT</t>
  </si>
  <si>
    <t>37.44m</t>
  </si>
  <si>
    <t>LineString (815654.02796200709417462 6390310.74568198062479496, 815653.80716348090209067 6390265.83238958939909935)</t>
  </si>
  <si>
    <t>2018082916402136DWODP</t>
  </si>
  <si>
    <t>44.91m</t>
  </si>
  <si>
    <t>LineString (815653.80716348090209067 6390265.83238958939909935, 815634.64280801196582615 6390198.79367879033088684)</t>
  </si>
  <si>
    <t>2018082916421293CIBIB</t>
  </si>
  <si>
    <t>69.72m</t>
  </si>
  <si>
    <t>LineString (815655.15086698497179896 6390403.95057249069213867, 815712.95114056300371885 6390379.55687026958912611)</t>
  </si>
  <si>
    <t>2018083007285356NHYNZ</t>
  </si>
  <si>
    <t>62.74m</t>
  </si>
  <si>
    <t>LineString (815657.69773431599605829 6390431.96611313056200743, 815655.15086698497179896 6390403.95057249069213867)</t>
  </si>
  <si>
    <t>2018083007342399MGXMY</t>
  </si>
  <si>
    <t>28.13m</t>
  </si>
  <si>
    <t>LineString (815659.22585471393540502 6390478.67713883053511381, 815657.69773431599605829 6390431.96611313056200743)</t>
  </si>
  <si>
    <t>2018083007371114LFWLX</t>
  </si>
  <si>
    <t>46.74m</t>
  </si>
  <si>
    <t>LineString (815648.27432519197463989 6390510.00360700022429228, 815659.22585471393540502 6390478.67713883053511381)</t>
  </si>
  <si>
    <t>2018083007433244BUMAN</t>
  </si>
  <si>
    <t>33.19m</t>
  </si>
  <si>
    <t>LineString (815647.32807556993793696 6390537.80860178917646408, 815648.27432519197463989 6390510.00360700022429228)</t>
  </si>
  <si>
    <t>2018083007474469RXQWP</t>
  </si>
  <si>
    <t>27.82m</t>
  </si>
  <si>
    <t>LineString (815677.31272165791597217 6390630.94681016076356173, 815647.32807556993793696 6390537.80860178917646408)</t>
  </si>
  <si>
    <t>2018083007520016PJAPB</t>
  </si>
  <si>
    <t>97.85m</t>
  </si>
  <si>
    <t>LineString (815694.53634703007992357 6390683.61867954023182392, 815677.31272165791597217 6390630.94681016076356173)</t>
  </si>
  <si>
    <t>2018083007573467ICTIU</t>
  </si>
  <si>
    <t>55.42m</t>
  </si>
  <si>
    <t>LineString (815711.58839303010609001 6390750.06285906955599785, 815694.53634703007992357 6390683.61867954023182392)</t>
  </si>
  <si>
    <t>2018083008010497WQHWI</t>
  </si>
  <si>
    <t>68.6m</t>
  </si>
  <si>
    <t>LineString (815730.29745345690753311 6390812.35655026044696569, 815711.58839303010609001 6390750.06285906955599785)</t>
  </si>
  <si>
    <t>2018083008045046MGXMY</t>
  </si>
  <si>
    <t>65.04m</t>
  </si>
  <si>
    <t>LineString (815746.61449746799189597 6390863.90045208018273115, 815730.29745345690753311 6390812.35655026044696569)</t>
  </si>
  <si>
    <t>2018083008390650XQIWJ</t>
  </si>
  <si>
    <t>54.06m</t>
  </si>
  <si>
    <t>LineString (815783.50687432091217488 6391029.19453755021095276, 815786.7357491129077971 6390989.10949542000889778)</t>
  </si>
  <si>
    <t>2018083008544357DXODP</t>
  </si>
  <si>
    <t>40.21m</t>
  </si>
  <si>
    <t>LineString (815805.90251650405116379 6391015.84145080018788576, 815786.7357491129077971 6390989.10949542000889778)</t>
  </si>
  <si>
    <t>2018083009022136ZTKZL</t>
  </si>
  <si>
    <t>32.89m</t>
  </si>
  <si>
    <t>LineString (815824.89119444997049868 6391057.94149692077189684, 815805.90251650405116379 6391015.84145080018788576)</t>
  </si>
  <si>
    <t>2018083009073846QKBQD</t>
  </si>
  <si>
    <t>46.18m</t>
  </si>
  <si>
    <t>LineString (815765.98170695197768509 6390921.20965245086699724, 815746.61449746799189597 6390863.90045208018273115)</t>
  </si>
  <si>
    <t>2018083009141530BUMAN</t>
  </si>
  <si>
    <t>60.49m</t>
  </si>
  <si>
    <t>LineString (815786.7357491129077971 6390989.10949542000889778, 815765.98170695197768509 6390921.20965245086699724)</t>
  </si>
  <si>
    <t>2018083009142764VOGUH</t>
  </si>
  <si>
    <t>71m</t>
  </si>
  <si>
    <t>LineString (815837.68011776194907725 6391094.90647973027080297, 815824.89119444997049868 6391057.94149692077189684)</t>
  </si>
  <si>
    <t>2018083009195486LFWLX</t>
  </si>
  <si>
    <t>39.11m</t>
  </si>
  <si>
    <t>LineString (815794.49159865907859057 6391086.80863239895552397, 815783.50687432091217488 6391029.19453755021095276)</t>
  </si>
  <si>
    <t>2018083009251299YSJYK</t>
  </si>
  <si>
    <t>58.65m</t>
  </si>
  <si>
    <t>LineString (815810.23741291603073478 6391132.24655354022979736, 815794.49159865907859057 6391086.80863239895552397)</t>
  </si>
  <si>
    <t>2018083009271558FZQFR</t>
  </si>
  <si>
    <t>48.09m</t>
  </si>
  <si>
    <t>LineString (815809.60595606698188931 6391193.44864457938820124, 815810.23741291603073478 6391132.24655354022979736)</t>
  </si>
  <si>
    <t>2018083009293641UOFUG</t>
  </si>
  <si>
    <t>61.21m</t>
  </si>
  <si>
    <t>LineString (815829.47197806206531823 6391267.62665644008666277, 815809.60595606698188931 6391193.44864457938820124)</t>
  </si>
  <si>
    <t>2018083009331161XRIXJ</t>
  </si>
  <si>
    <t>76.79m</t>
  </si>
  <si>
    <t>LineString (815848.81683557701762766 6391295.5192416999489069, 815829.47197806206531823 6391267.62665644008666277)</t>
  </si>
  <si>
    <t>2018083009380962KEVKW</t>
  </si>
  <si>
    <t>33.94m</t>
  </si>
  <si>
    <t>LineString (815910.33706295699812472 6391236.75304403994232416, 815905.83825888426508754 6391227.75543589424341917)</t>
  </si>
  <si>
    <t>2018083009565487LFWLX</t>
  </si>
  <si>
    <t>10.06m</t>
  </si>
  <si>
    <t>LineString (815850.95284918800462037 6391338.87589650973677635, 815848.81683557701762766 6391295.5192416999489069)</t>
  </si>
  <si>
    <t>2018083010131115CWNCO</t>
  </si>
  <si>
    <t>43.41m</t>
  </si>
  <si>
    <t>LineString (815842.85500185599084944 6391352.8221891401335597, 815847.48912430752534419 6391346.18080158345401287)</t>
  </si>
  <si>
    <t>2018083010172035MGXMY</t>
  </si>
  <si>
    <t>8.1m</t>
  </si>
  <si>
    <t>LineString (815838.3354398770025 6391365.68330916948616505, 815842.85500185599084944 6391352.8221891401335597)</t>
  </si>
  <si>
    <t>2018083010230180YRJYK</t>
  </si>
  <si>
    <t>13.63m</t>
  </si>
  <si>
    <t>LineString (815843.24940204492304474 6391380.18298232089728117, 815838.3354398770025 6391365.68330916948616505)</t>
  </si>
  <si>
    <t>2018083010282997SMDSE</t>
  </si>
  <si>
    <t>15.31m</t>
  </si>
  <si>
    <t>LineString (815838.03696235199458897 6391386.22017250023782253, 815843.24940204492304474 6391380.18298232089728117)</t>
  </si>
  <si>
    <t>2018083010490590PVOUN</t>
  </si>
  <si>
    <t>7.98m</t>
  </si>
  <si>
    <t>LineString (815808.55577291292138398 6391393.68121416959911585, 815838.03696235199458897 6391386.22017250023782253)</t>
  </si>
  <si>
    <t>2018083010532011IOHNG</t>
  </si>
  <si>
    <t>30.41m</t>
  </si>
  <si>
    <t>LineString (815794.54664662491995841 6391380.75624975003302097, 815808.55577291292138398 6391393.68121416959911585)</t>
  </si>
  <si>
    <t>2018083010570412GARGS</t>
  </si>
  <si>
    <t>19.06m</t>
  </si>
  <si>
    <t>LineString (815810.59232711605727673 6391415.58711714949458838, 815808.43985778209753335 6391393.47538672015070915)</t>
  </si>
  <si>
    <t>2018083011004073SLDSE</t>
  </si>
  <si>
    <t>22.22m</t>
  </si>
  <si>
    <t>LineString (815787.11084347008727491 6391419.89205581974238157, 815810.59232711605727673 6391415.58711714949458838)</t>
  </si>
  <si>
    <t>2018083011044889ZTKZL</t>
  </si>
  <si>
    <t>23.87m</t>
  </si>
  <si>
    <t>LineString (815768.52133558306377381 6391427.71921703964471817, 815787.11084347008727491 6391419.89205581974238157)</t>
  </si>
  <si>
    <t>2018083011120770HNGNG</t>
  </si>
  <si>
    <t>20.17m</t>
  </si>
  <si>
    <t>LineString (815728.12048063811380416 6391413.48665403015911579, 815768.52133558306377381 6391427.71921703964471817)</t>
  </si>
  <si>
    <t>2018083011201142JCUJV</t>
  </si>
  <si>
    <t>42.83m</t>
  </si>
  <si>
    <t>LineString (815674.30874728190246969 6391398.22368966042995453, 815728.12048063811380416 6391413.48665403015911579)</t>
  </si>
  <si>
    <t>2018083011233723KEVKX</t>
  </si>
  <si>
    <t>55.93m</t>
  </si>
  <si>
    <t>LineString (815669.5146110380301252 6391407.02924603037536144, 815674.30874728190246969 6391398.22368966042995453)</t>
  </si>
  <si>
    <t>2018083011264718GGQLR</t>
  </si>
  <si>
    <t>10.03m</t>
  </si>
  <si>
    <t>LineString (815666.18806752096861601 6391435.79406349081546068, 815669.5146110380301252 6391407.02924603037536144)</t>
  </si>
  <si>
    <t>2018083011295186FZQFS</t>
  </si>
  <si>
    <t>28.96m</t>
  </si>
  <si>
    <t>LineString (815750.13437155599240214 6391431.29344578925520182, 815752.48251992091536522 6391423.0749265206977725)</t>
  </si>
  <si>
    <t>2018083011400423OIAOB</t>
  </si>
  <si>
    <t>8.55m</t>
  </si>
  <si>
    <t>LineString (815754.83066828490700573 6391475.12554860021919012, 815750.13437155599240214 6391431.29344578925520182)</t>
  </si>
  <si>
    <t>2018083011471280YEXEX</t>
  </si>
  <si>
    <t>44.08m</t>
  </si>
  <si>
    <t>LineString (815750.99650603393092752 6391507.61505202949047089, 815754.83066828490700573 6391475.12554860021919012)</t>
  </si>
  <si>
    <t>2018083011520734LEWKX</t>
  </si>
  <si>
    <t>32.71m</t>
  </si>
  <si>
    <t>LineString (815921.75444439903367311 6391444.02068095002323389, 815965.46333668101578951 6391416.98685740027576685)</t>
  </si>
  <si>
    <t>2018083013305204YSJYK</t>
  </si>
  <si>
    <t>51.39m</t>
  </si>
  <si>
    <t>LineString (815965.46333668101578951 6391416.98685740027576685, 815979.86453240399714559 6391397.53261053934693336)</t>
  </si>
  <si>
    <t>2018083013355199BVMBO</t>
  </si>
  <si>
    <t>24.2m</t>
  </si>
  <si>
    <t>LineString (815979.86453240399714559 6391397.53261053934693336, 815970.09199780994094908 6391358.7180889705196023)</t>
  </si>
  <si>
    <t>2018083013501743YEXDW</t>
  </si>
  <si>
    <t>40.03m</t>
  </si>
  <si>
    <t>LineString (815970.09199780994094908 6391358.7180889705196023, 815953.08260320301633328 6391324.44344952050596476)</t>
  </si>
  <si>
    <t>2018083013502542VPGVH</t>
  </si>
  <si>
    <t>38.26m</t>
  </si>
  <si>
    <t>LineString (815953.08260320301633328 6391324.44344952050596476, 815936.66018702799919993 6391288.06148137990385294)</t>
  </si>
  <si>
    <t>2018083013503258SLDRE</t>
  </si>
  <si>
    <t>39.92m</t>
  </si>
  <si>
    <t>LineString (815936.66018702799919993 6391288.06148137990385294, 815910.33706295699812472 6391236.75304403994232416)</t>
  </si>
  <si>
    <t>2018083013504787FZRFS</t>
  </si>
  <si>
    <t>57.67m</t>
  </si>
  <si>
    <t>LineString (815860.30984945909585804 6391453.63000945001840591, 815882.86046429409179837 6391447.40684274025261402)</t>
  </si>
  <si>
    <t>2018083014023417AGZFY</t>
  </si>
  <si>
    <t>23.39m</t>
  </si>
  <si>
    <t>LineString (815829.93008941505104303 6391450.4180524405092001, 815860.30984945909585804 6391453.63000945001840591)</t>
  </si>
  <si>
    <t>2018083014055562WQHWI</t>
  </si>
  <si>
    <t>30.55m</t>
  </si>
  <si>
    <t>LineString (815891.99599611503072083 6391515.69021127000451088, 815917.29015756188891828 6391490.39604981988668442)</t>
  </si>
  <si>
    <t>2018083014182947CWNCO</t>
  </si>
  <si>
    <t>35.77m</t>
  </si>
  <si>
    <t>LineString (815917.29015756188891828 6391490.39604981988668442, 815918.62847298209089786 6391471.6596339400857687)</t>
  </si>
  <si>
    <t>2018083014215460WWGBH</t>
  </si>
  <si>
    <t>18.78m</t>
  </si>
  <si>
    <t>LineString (815918.62847298209089786 6391471.6596339400857687, 815921.75444439903367311 6391444.02068095002323389)</t>
  </si>
  <si>
    <t>2018083014220971TZSYR</t>
  </si>
  <si>
    <t>LineString (815882.86046429409179837 6391447.40684274025261402, 815897.75075242307502776 6391472.04549749009311199)</t>
  </si>
  <si>
    <t>2018083014264013ZTLZM</t>
  </si>
  <si>
    <t>28.79m</t>
  </si>
  <si>
    <t>LineString (815897.75075242307502776 6391472.04549749009311199, 815918.62847298209089786 6391471.6596339400857687)</t>
  </si>
  <si>
    <t>2018083014265867DXODP</t>
  </si>
  <si>
    <t>20.88m</t>
  </si>
  <si>
    <t>LineString (815912.17331086890771985 6391570.10471105016767979, 815891.99599611503072083 6391515.69021127000451088)</t>
  </si>
  <si>
    <t>2018083014303149FZQFR</t>
  </si>
  <si>
    <t>58.04m</t>
  </si>
  <si>
    <t>LineString (815930.68221831694245338 6391609.38106931932270527, 815912.17331086890771985 6391570.10471105016767979)</t>
  </si>
  <si>
    <t>2018083014385409TTDYD</t>
  </si>
  <si>
    <t>43.42m</t>
  </si>
  <si>
    <t>LineString (815938.44444775604642928 6391644.98025949951261282, 815930.68221831694245338 6391609.38106931932270527)</t>
  </si>
  <si>
    <t>2018083014431340VVFAF</t>
  </si>
  <si>
    <t>36.44m</t>
  </si>
  <si>
    <t>LineString (815924.04177201201673597 6391681.44460856914520264, 815952.94938509410712868 6391685.99488099943846464)</t>
  </si>
  <si>
    <t>2018083014520301KDVKW</t>
  </si>
  <si>
    <t>29.26m</t>
  </si>
  <si>
    <t>LineString (815952.94938509410712868 6391685.99488099943846464, 815938.44444775604642928 6391644.98025949951261282)</t>
  </si>
  <si>
    <t>2018083014521434AULAN</t>
  </si>
  <si>
    <t>43.5m</t>
  </si>
  <si>
    <t>LineString (815875.05942762305494398 6391698.30738286953419447, 815924.04177201201673597 6391681.44460856914520264)</t>
  </si>
  <si>
    <t>2018083014552691ZGZFY</t>
  </si>
  <si>
    <t>51.8m</t>
  </si>
  <si>
    <t>LineString (815844.01050986698828638 6391706.60493848100304604, 815875.05942762305494398 6391698.30738286953419447)</t>
  </si>
  <si>
    <t>2018083014590138ZZKFK</t>
  </si>
  <si>
    <t>32.14m</t>
  </si>
  <si>
    <t>LineString (815809.74963510304223746 6391703.12531837914139032, 815844.01050986698828638 6391706.60493848100304604)</t>
  </si>
  <si>
    <t>2018083015032272SMESF</t>
  </si>
  <si>
    <t>34.44m</t>
  </si>
  <si>
    <t>LineString (815775.67597175505943596 6391713.50397586077451706, 815809.74963510304223746 6391703.12531837914139032)</t>
  </si>
  <si>
    <t>2018083015063200UATZS</t>
  </si>
  <si>
    <t>35.62m</t>
  </si>
  <si>
    <t>LineString (816051.27953605295624584 6391818.05879026930779219, 816032.26288229296915233 6391775.76802289020270109)</t>
  </si>
  <si>
    <t>2018091208582403VOGUH</t>
  </si>
  <si>
    <t>46.37m</t>
  </si>
  <si>
    <t>LineString (816065.08795144804753363 6391854.61698418017476797, 816051.27953605295624584 6391818.05879026930779219)</t>
  </si>
  <si>
    <t>2018091209024258AULAM</t>
  </si>
  <si>
    <t>39.08m</t>
  </si>
  <si>
    <t>LineString (816065.37178210204001516 6391896.90775168035179377, 816065.08795144804753363 6391854.61698418017476797)</t>
  </si>
  <si>
    <t>2018091209065745KEVKW</t>
  </si>
  <si>
    <t>42.29m</t>
  </si>
  <si>
    <t>LineString (816077.00883893098216504 6391917.62738945055752993, 816065.37178210204001516 6391896.90775168035179377)</t>
  </si>
  <si>
    <t>2018091209111867DWOCP</t>
  </si>
  <si>
    <t>23.76m</t>
  </si>
  <si>
    <t>LineString (816100.85061389789916575 6391956.79601975064724684, 816077.00883893098216504 6391917.62738945055752993)</t>
  </si>
  <si>
    <t>2018091209135069TMESF</t>
  </si>
  <si>
    <t>45.85m</t>
  </si>
  <si>
    <t>LineString (816124.24168681690935045 6392036.74743836000561714, 816101.1989856599830091 6391957.06945907976478338)</t>
  </si>
  <si>
    <t>2018091209241022YSJYK</t>
  </si>
  <si>
    <t>82.94m</t>
  </si>
  <si>
    <t>LineString (816098.6969279230106622 6392028.80018003936856985, 816124.24168681690935045 6392036.74743836000561714)</t>
  </si>
  <si>
    <t>2018091209270662IBTIU</t>
  </si>
  <si>
    <t>26.75m</t>
  </si>
  <si>
    <t>LineString (816084.64731050003319979 6392063.4275205098092556, 816098.6969279230106622 6392028.80018003936856985)</t>
  </si>
  <si>
    <t>2018091215162512LFWLX</t>
  </si>
  <si>
    <t>37.37m</t>
  </si>
  <si>
    <t>LineString (816140.32309390802402049 6392066.61306602973490953, 816124.24168681690935045 6392036.74743836000561714)</t>
  </si>
  <si>
    <t>2018091215214938ZTKZL</t>
  </si>
  <si>
    <t>33.92m</t>
  </si>
  <si>
    <t>LineString (816159.99944552395027131 6392111.03002205956727266, 816140.32309390802402049 6392066.61306602973490953)</t>
  </si>
  <si>
    <t>2018091215250645KEWKX</t>
  </si>
  <si>
    <t>48.58m</t>
  </si>
  <si>
    <t>LineString (816172.94940410496201366 6392151.42228712979704142, 816159.99944552395027131 6392111.03002205956727266)</t>
  </si>
  <si>
    <t>2018091215290458SLDRE</t>
  </si>
  <si>
    <t>42.42m</t>
  </si>
  <si>
    <t>LineString (816195.051736312918365 6392190.07716771960258484, 816172.94940410496201366 6392151.42228712979704142)</t>
  </si>
  <si>
    <t>2018091215353059UOFUG</t>
  </si>
  <si>
    <t>44.53m</t>
  </si>
  <si>
    <t>LineString (816202.13572981301695108 6392210.48617419041693211, 816195.051736312918365 6392190.07716771960258484)</t>
  </si>
  <si>
    <t>2018091215403244GZRFS</t>
  </si>
  <si>
    <t>21.6m</t>
  </si>
  <si>
    <t>LineString (816207.31051278708036989 6392244.0116649204865098, 816201.39959654211997986 6392233.20895592961460352)</t>
  </si>
  <si>
    <t>2018091215453990SLDSE</t>
  </si>
  <si>
    <t>12.31m</t>
  </si>
  <si>
    <t>LineString (816201.39959654211997986 6392233.20895592961460352, 816202.13572981301695108 6392210.48617419041693211)</t>
  </si>
  <si>
    <t>2018091215454964EYPER</t>
  </si>
  <si>
    <t>22.73</t>
  </si>
  <si>
    <t>22.73m</t>
  </si>
  <si>
    <t>LineString (816032.26288229296915233 6391775.76802289020270109, 816014.72064151498489082 6391748.54238269943743944)</t>
  </si>
  <si>
    <t>2018091215543122OUNTM</t>
  </si>
  <si>
    <t>32.39m</t>
  </si>
  <si>
    <t>LineString (816014.72064151498489082 6391748.54238269943743944, 815993.5228729119990021 6391703.29329971969127655)</t>
  </si>
  <si>
    <t>2018091215561751YSKYL</t>
  </si>
  <si>
    <t>49.97m</t>
  </si>
  <si>
    <t>LineString (815993.5228729119990021 6391703.29329971969127655, 815952.94938509410712868 6391685.99488099943846464)</t>
  </si>
  <si>
    <t>2018091215564028WPHVI</t>
  </si>
  <si>
    <t>44.11m</t>
  </si>
  <si>
    <t>LineString (815730.21497586404439062 6390147.52079469989985228, 815719.21980625507421792 6390118.16905345022678375)</t>
  </si>
  <si>
    <t>2018091216145515NGYMZ</t>
  </si>
  <si>
    <t>BV_2</t>
  </si>
  <si>
    <t>31.34m</t>
  </si>
  <si>
    <t>LineString (815733.17043398704845458 6390188.08190962020307779, 815730.21497586404439062 6390147.52079469989985228)</t>
  </si>
  <si>
    <t>2018091216190304ZTKZL</t>
  </si>
  <si>
    <t>40.67m</t>
  </si>
  <si>
    <t>LineString (815749.47640983597375453 6390205.03712893929332495, 815733.17043398704845458 6390188.08190962020307779)</t>
  </si>
  <si>
    <t>2018091216222798NHYNZ</t>
  </si>
  <si>
    <t>23.52m</t>
  </si>
  <si>
    <t>LineString (815775.33550927392207086 6390222.12403021100908518, 815749.47640983597375453 6390205.03712893929332495)</t>
  </si>
  <si>
    <t>2018091216260607QWPVO</t>
  </si>
  <si>
    <t>30.99m</t>
  </si>
  <si>
    <t>LineString (815825.4923305360134691 6390290.98467832058668137, 815775.33550927392207086 6390222.12403021100908518)</t>
  </si>
  <si>
    <t>2018091216393696RLCRD</t>
  </si>
  <si>
    <t>85.19m</t>
  </si>
  <si>
    <t>LineString (815865.84962074097711593 6390336.64141114987432957, 815825.4923305360134691 6390290.98467832058668137)</t>
  </si>
  <si>
    <t>2018091216434764PJAPB</t>
  </si>
  <si>
    <t>60.94m</t>
  </si>
  <si>
    <t>LineString (815893.97742907691281289 6390373.32985679991543293, 815865.84962074097711593 6390336.64141114987432957)</t>
  </si>
  <si>
    <t>2018091216491949EYPEQ</t>
  </si>
  <si>
    <t>46.23m</t>
  </si>
  <si>
    <t>LineString (815951.15214858308900148 6390461.1573266601189971, 815893.97742907691281289 6390373.32985679991543293)</t>
  </si>
  <si>
    <t>2018091216550082WCVCV</t>
  </si>
  <si>
    <t>104.8m</t>
  </si>
  <si>
    <t>LineString (816038.30922468099743128 6390434.9854312501847744, 815951.15214858308900148 6390461.1573266601189971)</t>
  </si>
  <si>
    <t>2018091216581424ICTIU</t>
  </si>
  <si>
    <t>91m</t>
  </si>
  <si>
    <t>LineString (816061.95288965909276158 6390475.75037085916846991, 816038.30922468099743128 6390434.9854312501847744)</t>
  </si>
  <si>
    <t>2018091217004607WPHVI</t>
  </si>
  <si>
    <t>47.13m</t>
  </si>
  <si>
    <t>LineString (816178.66676765505690128 6390485.3453725092113018, 816061.95288965909276158 6390475.75037085916846991)</t>
  </si>
  <si>
    <t>2018091217065552YEXDW</t>
  </si>
  <si>
    <t>117.11m</t>
  </si>
  <si>
    <t>LineString (816254.08190594799816608 6390477.60003397986292839, 816250.82071077905129641 6390477.19238458015024662)</t>
  </si>
  <si>
    <t>2018091307243670WQHWI</t>
  </si>
  <si>
    <t>3.29m</t>
  </si>
  <si>
    <t>LineString (816250.82071077905129641 6390477.19238458015024662, 816178.66676765505690128 6390485.3453725092113018)</t>
  </si>
  <si>
    <t>2018091307250144LFWLX</t>
  </si>
  <si>
    <t>72.61m</t>
  </si>
  <si>
    <t>LineString (816313.09120797202922404 6390469.99578917026519775, 816250.82071077905129641 6390477.19238458015024662)</t>
  </si>
  <si>
    <t>2018091307290261LEWKX</t>
  </si>
  <si>
    <t>62.68m</t>
  </si>
  <si>
    <t>LineString (816357.66640583809930831 6390451.75348538998514414, 816313.09120797202922404 6390469.99578917026519775)</t>
  </si>
  <si>
    <t>2018091307343254YSJYK</t>
  </si>
  <si>
    <t>48.16m</t>
  </si>
  <si>
    <t>LineString (816316.5291637449990958 6390548.23975314944982529, 816250.82071077905129641 6390477.19238458015024662)</t>
  </si>
  <si>
    <t>2018091307391432BVMBN</t>
  </si>
  <si>
    <t>96.77m</t>
  </si>
  <si>
    <t>LineString (816384.24967868707608432 6390632.69749661907553673, 816316.5291637449990958 6390548.23975314944982529)</t>
  </si>
  <si>
    <t>2018091307445131EXPDQ</t>
  </si>
  <si>
    <t>108.26m</t>
  </si>
  <si>
    <t>LineString (816563.73282083391677588 6390825.69855645019561052, 816553.05139409098774195 6390832.88424384035170078)</t>
  </si>
  <si>
    <t>2018091308063657EYPEQ</t>
  </si>
  <si>
    <t>12.87m</t>
  </si>
  <si>
    <t>LineString (816553.05139409098774195 6390832.88424384035170078, 816494.09340394090395421 6390776.84698786027729511)</t>
  </si>
  <si>
    <t>2018091308132889ICTIU</t>
  </si>
  <si>
    <t>81.34m</t>
  </si>
  <si>
    <t>LineString (816494.09340394090395421 6390776.84698786027729511, 816430.39325917407404631 6390688.4143380094319582)</t>
  </si>
  <si>
    <t>2018091308164280BVMBN</t>
  </si>
  <si>
    <t>108.99m</t>
  </si>
  <si>
    <t>LineString (816430.39325917407404631 6390688.4143380094319582, 816384.24967868707608432 6390632.69749661907553673)</t>
  </si>
  <si>
    <t>2018091308170636XRJXK</t>
  </si>
  <si>
    <t>72.34m</t>
  </si>
  <si>
    <t>LineString (816583.33186892501544207 6390806.4245353601872921, 816577.69984392612241209 6390806.81295072007924318)</t>
  </si>
  <si>
    <t>2018091308300506HASGT</t>
  </si>
  <si>
    <t>5.65m</t>
  </si>
  <si>
    <t>LineString (816577.69984392612241209 6390806.81295072007924318, 816563.73282083391677588 6390825.69855645019561052)</t>
  </si>
  <si>
    <t>2018091308301461NHYNZ</t>
  </si>
  <si>
    <t>23.49m</t>
  </si>
  <si>
    <t>LineString (816590.9059714978793636 6390781.37173437047749758, 816577.69984392612241209 6390806.81295072007924318)</t>
  </si>
  <si>
    <t>2018091308321664KEWKX</t>
  </si>
  <si>
    <t>28.66m</t>
  </si>
  <si>
    <t>LineString (816613.43407147389370948 6390714.56426547933369875, 816590.9059714978793636 6390781.37173437047749758)</t>
  </si>
  <si>
    <t>2018091308410872AULAM</t>
  </si>
  <si>
    <t>70.5m</t>
  </si>
  <si>
    <t>LineString (816651.20427976897917688 6390646.33258767984807491, 816613.43407147389370948 6390714.56426547933369875)</t>
  </si>
  <si>
    <t>2018091308520885ZSKYL</t>
  </si>
  <si>
    <t>77.99m</t>
  </si>
  <si>
    <t>LineString (816703.60464636702090502 6390633.56275035999715328, 816663.97411700501106679 6390629.59969741944223642)</t>
  </si>
  <si>
    <t>2018091309010732HBSHT</t>
  </si>
  <si>
    <t>39.83m</t>
  </si>
  <si>
    <t>LineString (816663.97411700501106679 6390629.59969741944223642, 816651.20427976897917688 6390646.33258767984807491)</t>
  </si>
  <si>
    <t>2018091309011636VOGVH</t>
  </si>
  <si>
    <t>21.05m</t>
  </si>
  <si>
    <t>LineString (816590.43746807693969458 6390690.36650910973548889, 816598.80391316500026733 6390703.13634635042399168)</t>
  </si>
  <si>
    <t>2018091309050215ICTIU</t>
  </si>
  <si>
    <t>EAUX PLUVIALES</t>
  </si>
  <si>
    <t>BETON</t>
  </si>
  <si>
    <t>15.27</t>
  </si>
  <si>
    <t>15.27m</t>
  </si>
  <si>
    <t>LineString (816598.80391316500026733 6390703.13634635042399168, 816612.01408961904235184 6390721.63059339020401239)</t>
  </si>
  <si>
    <t>2018091309051985XRIXJ</t>
  </si>
  <si>
    <t>LineString (816638.43444252701010555 6390820.70691678952425718, 816619.94019549107179046 6390839.2011638293042779)</t>
  </si>
  <si>
    <t>2018091309150001RKCQD</t>
  </si>
  <si>
    <t>26.15m</t>
  </si>
  <si>
    <t>LineString (816619.94019549107179046 6390839.2011638293042779, 816583.33186892501544207 6390806.4245353601872921)</t>
  </si>
  <si>
    <t>2018091309155880BVMBN</t>
  </si>
  <si>
    <t>49.14m</t>
  </si>
  <si>
    <t>LineString (816637.75139956700149924 6390861.41400958970189095, 816637.3738604070385918 6390856.12846136093139648)</t>
  </si>
  <si>
    <t>2018091309192815HBSHU</t>
  </si>
  <si>
    <t>5.3m</t>
  </si>
  <si>
    <t>LineString (816637.3738604070385918 6390856.12846136093139648, 816619.94019549107179046 6390839.2011638293042779)</t>
  </si>
  <si>
    <t>2018091309195009ZZJEJ</t>
  </si>
  <si>
    <t>24.3</t>
  </si>
  <si>
    <t>24.3m</t>
  </si>
  <si>
    <t>LineString (816669.89616227196529508 6390890.70026151929050684, 816637.75139956700149924 6390861.41400958970189095)</t>
  </si>
  <si>
    <t>2018091309224836WCWCV</t>
  </si>
  <si>
    <t>43.49m</t>
  </si>
  <si>
    <t>LineString (816450.70771322213113308 6390395.69248952995985746, 816429.9969936270499602 6390406.479322649538517)</t>
  </si>
  <si>
    <t>2018091309332056MGXMY</t>
  </si>
  <si>
    <t>23.35</t>
  </si>
  <si>
    <t>23.35m</t>
  </si>
  <si>
    <t>LineString (816429.9969936270499602 6390406.479322649538517, 816416.62132055498659611 6390415.97173580061644316)</t>
  </si>
  <si>
    <t>2018091309334022JDUJV</t>
  </si>
  <si>
    <t>16.4</t>
  </si>
  <si>
    <t>16.4m</t>
  </si>
  <si>
    <t>LineString (816494.71799236186780035 6390489.75367435999214649, 816473.14432611700613052 6390445.74339522048830986)</t>
  </si>
  <si>
    <t>2018091309482086VBUAT</t>
  </si>
  <si>
    <t>49.01m</t>
  </si>
  <si>
    <t>LineString (816515.86018528195563704 6390523.40859370026737452, 816494.71799236186780035 6390489.75367435999214649)</t>
  </si>
  <si>
    <t>2018091309550499DXODP</t>
  </si>
  <si>
    <t>39.74m</t>
  </si>
  <si>
    <t>LineString (816521.03786519390996546 6390475.65700278058648109, 816502.48451220989227295 6390433.23066879995167255)</t>
  </si>
  <si>
    <t>2018091310022706HASHT</t>
  </si>
  <si>
    <t>46.31m</t>
  </si>
  <si>
    <t>LineString (816502.48451220989227295 6390433.23066879995167255, 816473.14432611700613052 6390445.74339522048830986)</t>
  </si>
  <si>
    <t>2018091310023580ZSKYL</t>
  </si>
  <si>
    <t>31.9m</t>
  </si>
  <si>
    <t>LineString (816567.20551095902919769 6390539.08358153980225325, 816553.39836456195916981 6390514.92107534967362881)</t>
  </si>
  <si>
    <t>2018091310102208DXPDQ</t>
  </si>
  <si>
    <t>27.83m</t>
  </si>
  <si>
    <t>LineString (816553.39836456195916981 6390514.92107534967362881, 816543.04300476494245231 6390508.44897546991705894)</t>
  </si>
  <si>
    <t>2018091310103063UATAT</t>
  </si>
  <si>
    <t>12.21m</t>
  </si>
  <si>
    <t>LineString (816543.04300476494245231 6390508.44897546991705894, 816521.03786519390996546 6390475.65700278058648109)</t>
  </si>
  <si>
    <t>2018091310103814YSJYK</t>
  </si>
  <si>
    <t>39.49m</t>
  </si>
  <si>
    <t>LineString (816473.14432611700613052 6390445.74339522048830986, 816445.15285615005996078 6390401.22351053915917873)</t>
  </si>
  <si>
    <t>2018091310214625QKBQD</t>
  </si>
  <si>
    <t>52.59m</t>
  </si>
  <si>
    <t>LineString (816445.15285615005996078 6390401.22351053915917873, 816409.53748405503574759 6390423.21676809992641211)</t>
  </si>
  <si>
    <t>2018091310232402UOFUG</t>
  </si>
  <si>
    <t>41.86m</t>
  </si>
  <si>
    <t>LineString (816409.53748405503574759 6390423.21676809992641211, 816357.66640583809930831 6390451.75348538998514414)</t>
  </si>
  <si>
    <t>2018091310233450OHZNA</t>
  </si>
  <si>
    <t>59.2m</t>
  </si>
  <si>
    <t>LineString (816776.04946069407742471 6390930.62910101003944874, 816780.59006590209901333 6390937.15622099954634905)</t>
  </si>
  <si>
    <t>2018091310285054LFWLX</t>
  </si>
  <si>
    <t>7.95</t>
  </si>
  <si>
    <t>7.95m</t>
  </si>
  <si>
    <t>LineString (816780.59006590209901333 6390937.15622099954634905, 816773.21158243902027607 6390937.15622099954634905)</t>
  </si>
  <si>
    <t>2018091310290903ATLZM</t>
  </si>
  <si>
    <t>7.38</t>
  </si>
  <si>
    <t>7.38m</t>
  </si>
  <si>
    <t>LineString (816865.82241371006239206 6391049.26687650009989738, 816780.59006590209901333 6390937.15622099954634905)</t>
  </si>
  <si>
    <t>2018091310423159ATLZM</t>
  </si>
  <si>
    <t>140.83</t>
  </si>
  <si>
    <t>140.83m</t>
  </si>
  <si>
    <t>LineString (816867.20802208001259714 6391046.31091266963630915, 816853.5366864480311051 6391058.13477031048387289)</t>
  </si>
  <si>
    <t>2018091310495414TNETF</t>
  </si>
  <si>
    <t>18.08m</t>
  </si>
  <si>
    <t>LineString (816867.94701319700106978 6391085.84693746082484722, 816853.5366864480311051 6391058.13477031048387289)</t>
  </si>
  <si>
    <t>2018091310521296LFWLX</t>
  </si>
  <si>
    <t>31.23m</t>
  </si>
  <si>
    <t>LineString (816882.72683554596733302 6391092.1283619599416852, 816878.29288884100969881 6391082.15198186971247196)</t>
  </si>
  <si>
    <t>2018091310543944ICTIU</t>
  </si>
  <si>
    <t>10.92</t>
  </si>
  <si>
    <t>10.92m</t>
  </si>
  <si>
    <t>LineString (816878.29288884100969881 6391082.15198186971247196, 816865.82241371006239206 6391049.26687650009989738)</t>
  </si>
  <si>
    <t>2018091310551861FZRFS</t>
  </si>
  <si>
    <t>35.17</t>
  </si>
  <si>
    <t>35.17m</t>
  </si>
  <si>
    <t>LineString (816853.5366864480311051 6391058.13477031048387289, 816794.68786358402576298 6391081.31154453009366989)</t>
  </si>
  <si>
    <t>2018091311143986IBTHU</t>
  </si>
  <si>
    <t>63.25m</t>
  </si>
  <si>
    <t>LineString (816783.71173198206815869 6390934.31834274902939796, 816725.40373271808493882 6390949.4500883100554347)</t>
  </si>
  <si>
    <t>2018091311280211FYQER</t>
  </si>
  <si>
    <t>60.24m</t>
  </si>
  <si>
    <t>LineString (816725.40373271808493882 6390949.4500883100554347, 816709.80291403597220778 6390923.63838665001094341)</t>
  </si>
  <si>
    <t>2018091311311660YSJYK</t>
  </si>
  <si>
    <t>30.16m</t>
  </si>
  <si>
    <t>LineString (816709.80291403597220778 6390923.63838665001094341, 816704.99947177199646831 6390914.40099768061190844)</t>
  </si>
  <si>
    <t>2018091311312722HBSHU</t>
  </si>
  <si>
    <t>10.41m</t>
  </si>
  <si>
    <t>LineString (816704.99947177199646831 6390914.40099768061190844, 816669.89616227196529508 6390890.70026151929050684)</t>
  </si>
  <si>
    <t>2018091311313639CWNCO</t>
  </si>
  <si>
    <t>42.36m</t>
  </si>
  <si>
    <t>LineString (816840.32684220303781331 6391151.33074488025158644, 816806.28009460610337555 6391110.19092487078160048)</t>
  </si>
  <si>
    <t>2018091408542264PJAPB</t>
  </si>
  <si>
    <t>53.4m</t>
  </si>
  <si>
    <t>LineString (816806.28009460575412959 6391110.1909248661249876, 816794.68786358402576298 6391081.31154453009366989)</t>
  </si>
  <si>
    <t>2018091408545146YSJYK</t>
  </si>
  <si>
    <t>31.12m</t>
  </si>
  <si>
    <t>LineString (816794.68786358402576298 6391081.31154453009366989, 816756.75318073038943112 6391009.11431177519261837)</t>
  </si>
  <si>
    <t>2018091408551591ATLZM</t>
  </si>
  <si>
    <t>81.56m</t>
  </si>
  <si>
    <t>LineString (816874.97293089597951621 6391194.68940586969256401, 816840.32684220303781331 6391151.33074488025158644)</t>
  </si>
  <si>
    <t>2018091409021464OIZOA</t>
  </si>
  <si>
    <t>55.5m</t>
  </si>
  <si>
    <t>LineString (816891.99630469467956573 6391210.58177768159657717, 816874.97293089597951621 6391194.68940586969256401)</t>
  </si>
  <si>
    <t>2018091409073307WPHVI</t>
  </si>
  <si>
    <t>23.29m</t>
  </si>
  <si>
    <t>LineString (816910.23472743004094809 6391227.64370648935437202, 816891.99630469502881169 6391210.58177767973393202)</t>
  </si>
  <si>
    <t>2018091409131795VOGUH</t>
  </si>
  <si>
    <t>24.97m</t>
  </si>
  <si>
    <t>LineString (816927.03525260300375521 6391236.55300173070281744, 816910.23472743004094809 6391227.64370648935437202)</t>
  </si>
  <si>
    <t>2018091409200438TNETG</t>
  </si>
  <si>
    <t>19.02m</t>
  </si>
  <si>
    <t>LineString (816956.78887898707762361 6391256.1331387497484684, 816955.51426815509330481 6391254.5586194908246398)</t>
  </si>
  <si>
    <t>2018091409304262QKBQC</t>
  </si>
  <si>
    <t>2.03m</t>
  </si>
  <si>
    <t>LineString (816955.51426815509330481 6391254.5586194908246398, 816945.09245017694775015 6391241.49096790049225092)</t>
  </si>
  <si>
    <t>2018091409314098EKDKD</t>
  </si>
  <si>
    <t>16.71m</t>
  </si>
  <si>
    <t>LineString (816945.09245017694775015 6391241.49096790049225092, 816927.03525260300375521 6391236.55300173070281744)</t>
  </si>
  <si>
    <t>2018091409315049YRJYK</t>
  </si>
  <si>
    <t>18.72m</t>
  </si>
  <si>
    <t>LineString (816986.81898828607518226 6391243.98334663081914186, 816956.78887898707762361 6391256.1331387497484684)</t>
  </si>
  <si>
    <t>2018091409341422WCVCV</t>
  </si>
  <si>
    <t>LineString (817010.6939320380333811 6391219.09941949974745512, 816986.81898828607518226 6391243.98334663081914186)</t>
  </si>
  <si>
    <t>2018091409372448WCWCV</t>
  </si>
  <si>
    <t>34.49m</t>
  </si>
  <si>
    <t>LineString (817074.12456519901752472 6391292.50200799014419317, 817067.82648814795538783 6391300.59953563008457422)</t>
  </si>
  <si>
    <t>2018091409522253AAKFL</t>
  </si>
  <si>
    <t>10.26m</t>
  </si>
  <si>
    <t>LineString (817067.82648814795538783 6391300.59953563008457422, 817058.22941835504025221 6391299.11372882034629583)</t>
  </si>
  <si>
    <t>2018091410111673AGZFY</t>
  </si>
  <si>
    <t>9.71m</t>
  </si>
  <si>
    <t>LineString (817058.22941835504025221 6391299.11372882034629583, 817033.33701857994310558 6391283.21858198009431362)</t>
  </si>
  <si>
    <t>2018091410113183DWOCP</t>
  </si>
  <si>
    <t>29.53m</t>
  </si>
  <si>
    <t>LineString (817033.33701857994310558 6391283.21858198009431362, 816956.78887898707762361 6391256.1331387497484684)</t>
  </si>
  <si>
    <t>2018091410114369DXODP</t>
  </si>
  <si>
    <t>81.2m</t>
  </si>
  <si>
    <t>LineString (817098.41714811197016388 6391260.12563278991729021, 817074.12456519901752472 6391292.50200799014419317)</t>
  </si>
  <si>
    <t>2018091410151414RXQWP</t>
  </si>
  <si>
    <t>40.48m</t>
  </si>
  <si>
    <t>LineString (817112.19745701109059155 6391251.09118504915386438, 817098.41714811197016388 6391260.12563278991729021)</t>
  </si>
  <si>
    <t>2018091410163876FFPKP</t>
  </si>
  <si>
    <t>16.48m</t>
  </si>
  <si>
    <t>LineString (817154.18463735387194902 6391246.29265016037970781, 817112.19745701109059155 6391251.09118504915386438)</t>
  </si>
  <si>
    <t>2018091410201097GGRLR</t>
  </si>
  <si>
    <t>42.26m</t>
  </si>
  <si>
    <t>LineString (817058.21393942704889923 6391305.68825484067201614, 817058.22941835504025221 6391299.11372882034629583)</t>
  </si>
  <si>
    <t>2018091410262873XEXDW</t>
  </si>
  <si>
    <t>6.57m</t>
  </si>
  <si>
    <t>LineString (816979.93783893098589033 6391347.37552675977349281, 817058.21393942704889923 6391305.68825484067201614)</t>
  </si>
  <si>
    <t>2018091410303173TTDYE</t>
  </si>
  <si>
    <t>88.68m</t>
  </si>
  <si>
    <t>LineString (816974.60968385997693986 6391356.90430996008217335, 816979.93783893098589033 6391347.37552675977349281)</t>
  </si>
  <si>
    <t>2018091410324078CIBIB</t>
  </si>
  <si>
    <t>LineString (816983.43529121787287295 6391364.33831192087382078, 816974.60968385997693986 6391356.90430996008217335)</t>
  </si>
  <si>
    <t>2018091410351524QJBQC</t>
  </si>
  <si>
    <t>11.54m</t>
  </si>
  <si>
    <t>LineString (817151.60768304404336959 6391415.4518430195748806, 817110.36611001694109291 6391402.59984146058559418)</t>
  </si>
  <si>
    <t>2018091410541210NHZNA</t>
  </si>
  <si>
    <t>43.2m</t>
  </si>
  <si>
    <t>LineString (817110.36611001694109291 6391402.59984146058559418, 817048.42283183499239385 6391378.54751680977642536)</t>
  </si>
  <si>
    <t>2018091410543488TTEYE</t>
  </si>
  <si>
    <t>66.45m</t>
  </si>
  <si>
    <t>LineString (817048.42283183499239385 6391378.54751680977642536, 817006.57654807099606842 6391368.08594586979597807)</t>
  </si>
  <si>
    <t>2018091410544801LFWLX</t>
  </si>
  <si>
    <t>43.13m</t>
  </si>
  <si>
    <t>LineString (817006.57654807099606842 6391368.08594586979597807, 816983.43529121787287295 6391364.33831192087382078)</t>
  </si>
  <si>
    <t>2018091410545548MFXMY</t>
  </si>
  <si>
    <t>23.44m</t>
  </si>
  <si>
    <t>LineString (817097.63926152302883565 6391437.13917880970984697, 817110.36611001694109291 6391402.59984146058559418)</t>
  </si>
  <si>
    <t>2018091410591916WQIWJ</t>
  </si>
  <si>
    <t>36.81m</t>
  </si>
  <si>
    <t>LineString (816970.75421249505598098 6391351.95125623047351837, 816979.93783893098589033 6391347.37552675977349281)</t>
  </si>
  <si>
    <t>2018091411054708EFWEB</t>
  </si>
  <si>
    <t>LineString (816958.29996137402486056 6391355.43844654969871044, 816970.75421249505598098 6391351.95125623047351837)</t>
  </si>
  <si>
    <t>2018091411075988XRJXK</t>
  </si>
  <si>
    <t>12.93m</t>
  </si>
  <si>
    <t>LineString (816938.70527294499333948 6391353.94393640942871571, 816903.66731312603224069 6391367.56058429926633835)</t>
  </si>
  <si>
    <t>2018091411162865XXHCI</t>
  </si>
  <si>
    <t>37.59m</t>
  </si>
  <si>
    <t>LineString (816925.79024101700633764 6391399.38688526954501867, 816919.27664119692053646 6391389.14795291051268578)</t>
  </si>
  <si>
    <t>2018091411215274WWGBH</t>
  </si>
  <si>
    <t>12.14m</t>
  </si>
  <si>
    <t>LineString (816919.27664119692053646 6391389.14795291051268578, 816903.66731312603224069 6391367.56058429926633835)</t>
  </si>
  <si>
    <t>2018091411220241CCNIN</t>
  </si>
  <si>
    <t>26.64m</t>
  </si>
  <si>
    <t>LineString (816903.66731312603224069 6391367.56058429926633835, 816888.26143097411841154 6391370.49302267003804445)</t>
  </si>
  <si>
    <t>2018091411275462QWPWP</t>
  </si>
  <si>
    <t>15.68m</t>
  </si>
  <si>
    <t>LineString (816888.26143097411841154 6391370.49302267003804445, 816880.39200071908999234 6391345.09528961032629013)</t>
  </si>
  <si>
    <t>2018091411410336EYQER</t>
  </si>
  <si>
    <t>26.59m</t>
  </si>
  <si>
    <t>LineString (816880.39200071908999234 6391345.09528961032629013, 816882.87808025698177516 6391303.91040347050875425)</t>
  </si>
  <si>
    <t>2018091411472381IJAIF</t>
  </si>
  <si>
    <t>41.26m</t>
  </si>
  <si>
    <t>LineString (816882.87808025698177516 6391303.91040347050875425, 816892.99135481903795153 6391299.5690153306350112)</t>
  </si>
  <si>
    <t>2018091411551056NNXSX</t>
  </si>
  <si>
    <t>11.01m</t>
  </si>
  <si>
    <t>LineString (816892.99135481903795153 6391299.5690153306350112, 816904.62997521599754691 6391265.22550468984991312)</t>
  </si>
  <si>
    <t>2018091411551911ZSKYL</t>
  </si>
  <si>
    <t>36.26m</t>
  </si>
  <si>
    <t>LineString (816904.62997521599754691 6391265.22550468984991312, 816904.09892817796207964 6391244.96324610989540815)</t>
  </si>
  <si>
    <t>2018091412002195AAKFK</t>
  </si>
  <si>
    <t>20.27m</t>
  </si>
  <si>
    <t>LineString (816904.09892817796207964 6391244.96324610989540815, 816889.22141139127779752 6391238.69156164024025202)</t>
  </si>
  <si>
    <t>2018091412003208MSLSL</t>
  </si>
  <si>
    <t>16.15m</t>
  </si>
  <si>
    <t>LineString (816719.9110850120196119 6391341.89309717994183302, 816749.83755317202303559 6391376.75338847003877163)</t>
  </si>
  <si>
    <t>2018091414012040RLCRD</t>
  </si>
  <si>
    <t>45.94m</t>
  </si>
  <si>
    <t>LineString (816749.83755317202303559 6391376.75338847003877163, 816766.01402244798373431 6391388.23868164978921413)</t>
  </si>
  <si>
    <t>2018091414012852ICTIV</t>
  </si>
  <si>
    <t>19.84m</t>
  </si>
  <si>
    <t>LineString (816723.36532738490495831 6391343.00911786966025829, 816731.60012734890915453 6391354.35978808999061584)</t>
  </si>
  <si>
    <t>2018091414034271CCMHN</t>
  </si>
  <si>
    <t>14.02</t>
  </si>
  <si>
    <t>14.02m</t>
  </si>
  <si>
    <t>LineString (816731.60012734890915453 6391354.35978808999061584, 816741.61542460194323212 6391365.48789614997804165)</t>
  </si>
  <si>
    <t>2018091414035875GZRGS</t>
  </si>
  <si>
    <t>14.97</t>
  </si>
  <si>
    <t>14.97m</t>
  </si>
  <si>
    <t>LineString (816741.61542460194323212 6391365.48789614997804165, 816749.85022456606384367 6391374.6129447603598237)</t>
  </si>
  <si>
    <t>2018091414040567HBSHT</t>
  </si>
  <si>
    <t>12.29</t>
  </si>
  <si>
    <t>12.29m</t>
  </si>
  <si>
    <t>LineString (816749.85022456606384367 6391374.6129447603598237, 816768.10032178205437958 6391388.85692306980490685)</t>
  </si>
  <si>
    <t>2018091414064996JDUJV</t>
  </si>
  <si>
    <t>23.15</t>
  </si>
  <si>
    <t>23.15m</t>
  </si>
  <si>
    <t>LineString (816785.23760819295421243 6391387.52155010960996151, 816759.420397495967336 6391390.85998252034187317)</t>
  </si>
  <si>
    <t>2018091414120142HNGNG</t>
  </si>
  <si>
    <t>26.03</t>
  </si>
  <si>
    <t>26.03m</t>
  </si>
  <si>
    <t>LineString (816768.10032178205437958 6391388.85692306980490685, 816757.94999999995343387 6391395.37000000011175871)</t>
  </si>
  <si>
    <t>2018091414155566SMDSE</t>
  </si>
  <si>
    <t>12.06</t>
  </si>
  <si>
    <t>12.06m</t>
  </si>
  <si>
    <t>LineString (816794.14009463996626437 6391389.07948523014783859, 816785.23760819295421243 6391387.52155010960996151)</t>
  </si>
  <si>
    <t>2018091414161080KEVKW</t>
  </si>
  <si>
    <t>9.04</t>
  </si>
  <si>
    <t>9.04m</t>
  </si>
  <si>
    <t>LineString (816812.39019185700453818 6391385.29592849034816027, 816794.14009463996626437 6391389.07948523014783859)</t>
  </si>
  <si>
    <t>2018091414165601JCUJV</t>
  </si>
  <si>
    <t>18.64</t>
  </si>
  <si>
    <t>18.64m</t>
  </si>
  <si>
    <t>LineString (816817.73168372490908951 6391379.73187446035444736, 816785.23760819295421243 6391387.52155010960996151)</t>
  </si>
  <si>
    <t>2018091414172798CVNBO</t>
  </si>
  <si>
    <t>33.41</t>
  </si>
  <si>
    <t>33.41m</t>
  </si>
  <si>
    <t>LineString (816823.29573775501921773 6391382.01829622033983469, 816812.39019185700453818 6391385.29592849034816027)</t>
  </si>
  <si>
    <t>2018091414180085ICTIU</t>
  </si>
  <si>
    <t>11.39</t>
  </si>
  <si>
    <t>11.39m</t>
  </si>
  <si>
    <t>LineString (816841.32327280996832997 6391374.22862057946622372, 816840.87814848800189793 6391372.00299896951764822)</t>
  </si>
  <si>
    <t>2018091414194541DWOCP</t>
  </si>
  <si>
    <t>2.27</t>
  </si>
  <si>
    <t>2.27m</t>
  </si>
  <si>
    <t>LineString (816840.87814848800189793 6391372.00299896951764822, 816817.73168372490908951 6391379.73187446035444736)</t>
  </si>
  <si>
    <t>2018091414195611CCMHM</t>
  </si>
  <si>
    <t>24.4</t>
  </si>
  <si>
    <t>24.4m</t>
  </si>
  <si>
    <t>LineString (816832.20641505101229995 6391350.20492883957922459, 816841.05888688703998923 6391373.01379598956555128)</t>
  </si>
  <si>
    <t>2018091414254680VBUAT</t>
  </si>
  <si>
    <t>24.47m</t>
  </si>
  <si>
    <t>LineString (816831.85524381999857724 6391350.56522270943969488, 816834.18180034891702235 6391358.10115029010921717)</t>
  </si>
  <si>
    <t>2018091414270434JPJPI</t>
  </si>
  <si>
    <t>7.89</t>
  </si>
  <si>
    <t>7.89m</t>
  </si>
  <si>
    <t>LineString (816834.18180034891702235 6391358.10115029010921717, 816840.87814848800189793 6391372.00299896951764822)</t>
  </si>
  <si>
    <t>2018091414271636LFXLY</t>
  </si>
  <si>
    <t>15.43</t>
  </si>
  <si>
    <t>15.43m</t>
  </si>
  <si>
    <t>LineString (816858.29581127292476594 6391374.55066747032105923, 816823.29573775501921773 6391382.01829622033983469)</t>
  </si>
  <si>
    <t>2018091414281068MSMSL</t>
  </si>
  <si>
    <t>35.79</t>
  </si>
  <si>
    <t>35.79m</t>
  </si>
  <si>
    <t>LineString (816841.05888688703998923 6391373.01379598956555128, 816754.52872926206327975 6391399.15779842063784599)</t>
  </si>
  <si>
    <t>2018091414330089DJCIB</t>
  </si>
  <si>
    <t>90.39m</t>
  </si>
  <si>
    <t>LineString (816780.81959820003248751 6391421.3704725094139576, 816741.80280024895910174 6391436.75423855986446142)</t>
  </si>
  <si>
    <t>2018091414410300OUOUN</t>
  </si>
  <si>
    <t>41.94m</t>
  </si>
  <si>
    <t>LineString (816741.80280024895910174 6391436.75423855986446142, 816730.6684370799921453 6391406.47765075974166393)</t>
  </si>
  <si>
    <t>2018091414411377QKBQD</t>
  </si>
  <si>
    <t>32.26m</t>
  </si>
  <si>
    <t>LineString (816754.52872926206327975 6391399.15779842063784599, 816730.6684370799921453 6391406.47765075974166393)</t>
  </si>
  <si>
    <t>2018091414412902BHAHA</t>
  </si>
  <si>
    <t>24.96m</t>
  </si>
  <si>
    <t>LineString (816812.47894282301422209 6391415.12778483983129263, 816780.81959820003248751 6391421.3704725094139576)</t>
  </si>
  <si>
    <t>2018091414484092MSLRK</t>
  </si>
  <si>
    <t>32.27m</t>
  </si>
  <si>
    <t>LineString (816831.87586523196659982 6391407.54737837985157967, 816812.47894282301422209 6391415.12778483983129263)</t>
  </si>
  <si>
    <t>2018091414514145IOHNG</t>
  </si>
  <si>
    <t>20.83m</t>
  </si>
  <si>
    <t>LineString (816841.01694360945839435 6391404.203081414103508, 816831.87586523196659982 6391407.54737837985157967)</t>
  </si>
  <si>
    <t>2018091414553113GZRFS</t>
  </si>
  <si>
    <t>9.73m</t>
  </si>
  <si>
    <t>LineString (816842.57761552708689123 6391387.4815965797752142, 816841.01694360945839435 6391404.203081414103508)</t>
  </si>
  <si>
    <t>2018091414563128HHSNS</t>
  </si>
  <si>
    <t>16.79m</t>
  </si>
  <si>
    <t>LineString (816890.84696842101402581 6391390.37998727895319462, 816901.72720778500661254 6391430.14550247974693775)</t>
  </si>
  <si>
    <t>2018091415042806BUMAN</t>
  </si>
  <si>
    <t>41.23m</t>
  </si>
  <si>
    <t>LineString (816901.72720778500661254 6391430.14550247974693775, 816906.23275849700439721 6391495.62284551002085209)</t>
  </si>
  <si>
    <t>2018091415112818BVMBN</t>
  </si>
  <si>
    <t>65.63m</t>
  </si>
  <si>
    <t>LineString (816906.23275849700439721 6391495.62284551002085209, 816901.10483647999353707 6391497.40647055953741074)</t>
  </si>
  <si>
    <t>2018091415113604WWHBH</t>
  </si>
  <si>
    <t>5.43m</t>
  </si>
  <si>
    <t>LineString (816901.10483647999353707 6391497.40647055953741074, 816871.04619059595279396 6391435.62825277913361788)</t>
  </si>
  <si>
    <t>2018091415163416EKDJC</t>
  </si>
  <si>
    <t>68.7m</t>
  </si>
  <si>
    <t>LineString (816871.04619059595279396 6391435.62825277913361788, 816829.94201265904121101 6391449.4131904998794198)</t>
  </si>
  <si>
    <t>2018091415180298NHYNZ</t>
  </si>
  <si>
    <t>FONTE</t>
  </si>
  <si>
    <t>43.35m</t>
  </si>
  <si>
    <t>LineString (816829.94201265904121101 6391449.4131904998794198, 816774.30099130398593843 6391467.76962822023779154)</t>
  </si>
  <si>
    <t>2018091415220410WQHWJ</t>
  </si>
  <si>
    <t>58.59m</t>
  </si>
  <si>
    <t>LineString (816774.30099130445159972 6391467.76962822210043669, 816719.86821097240317613 6391496.08119174465537071)</t>
  </si>
  <si>
    <t>2018091415221471XRIXJ</t>
  </si>
  <si>
    <t>61.36m</t>
  </si>
  <si>
    <t>LineString (816730.6684370799921453 6391406.47765075974166393, 816672.88982108898926526 6391426.96991499047726393)</t>
  </si>
  <si>
    <t>2018091415312655QKCQD</t>
  </si>
  <si>
    <t>61.3m</t>
  </si>
  <si>
    <t>LineString (816672.88982108898926526 6391426.96991499047726393, 816656.93000000005122274 6391457.67999999970197678)</t>
  </si>
  <si>
    <t>2018091415332020RRBWB</t>
  </si>
  <si>
    <t>34.61m</t>
  </si>
  <si>
    <t>LineString (816656.93000000005122274 6391457.67999999970197678, 816639.80597055389080197 6391468.88606445956975222)</t>
  </si>
  <si>
    <t>2018091415375901IBTHU</t>
  </si>
  <si>
    <t>20.46m</t>
  </si>
  <si>
    <t>LineString (816648.82883888192009181 6391479.41274417005479336, 816639.80597055389080197 6391468.88606445956975222)</t>
  </si>
  <si>
    <t>2018091415404042EKDKD</t>
  </si>
  <si>
    <t>13.86</t>
  </si>
  <si>
    <t>13.86m</t>
  </si>
  <si>
    <t>LineString (816639.80597055389080197 6391468.88606445956975222, 816611.23355418303981423 6391484.42544880043715239)</t>
  </si>
  <si>
    <t>2018091415442525ATLZM</t>
  </si>
  <si>
    <t>32.52m</t>
  </si>
  <si>
    <t>LineString (816611.23355418303981423 6391484.42544880043715239, 816597.19798122905194759 6391491.25266587734222412)</t>
  </si>
  <si>
    <t>2018091415481516VXVBU</t>
  </si>
  <si>
    <t>15.61m</t>
  </si>
  <si>
    <t>LineString (816877.46774666896089911 6391360.52962177060544491, 816841.05888688703998923 6391373.01379598956555128)</t>
  </si>
  <si>
    <t>2018091415592083NTMSL</t>
  </si>
  <si>
    <t>38.49m</t>
  </si>
  <si>
    <t>LineString (816907.96555862796958536 6391355.13113135006278753, 816891.32775276899337769 6391360.41297447960823774)</t>
  </si>
  <si>
    <t>2018091416025977KQJPI</t>
  </si>
  <si>
    <t>17.46</t>
  </si>
  <si>
    <t>17.46m</t>
  </si>
  <si>
    <t>LineString (816891.32775276899337769 6391360.41297447960823774, 816883.14089591812808067 6391342.98289215005934238)</t>
  </si>
  <si>
    <t>2018091416034611HHRMS</t>
  </si>
  <si>
    <t>19.26</t>
  </si>
  <si>
    <t>19.26m</t>
  </si>
  <si>
    <t>LineString (816920.11379782704170793 6391351.4338411595672369, 816907.96555862796958536 6391355.13113135006278753)</t>
  </si>
  <si>
    <t>2018091416042713JSFWR</t>
  </si>
  <si>
    <t>12.7</t>
  </si>
  <si>
    <t>12.7m</t>
  </si>
  <si>
    <t>LineString (816957.68000000005122274 6391370.33000000007450581, 816951.8048566069919616 6391357.77205291017889977)</t>
  </si>
  <si>
    <t>2018091416060233SLDSE</t>
  </si>
  <si>
    <t>LineString (816951.8048566069919616 6391357.77205291017889977, 816956.30728119506966323 6391359.42380690947175026)</t>
  </si>
  <si>
    <t>2018091416061794SMESF</t>
  </si>
  <si>
    <t>4.8</t>
  </si>
  <si>
    <t>4.8m</t>
  </si>
  <si>
    <t>LineString (816959.29630146396812052 6391351.95125623047351837, 816973.51696931500919163 6391349.01066104043275118, 816992.79569674003869295 6391335.80605321004986763)</t>
  </si>
  <si>
    <t>2018091416072087EKEKD</t>
  </si>
  <si>
    <t>37.89</t>
  </si>
  <si>
    <t>37.89m</t>
  </si>
  <si>
    <t>LineString (816956.30728119506966323 6391359.42380690947175026, 816966.91466540307737887 6391355.08478063996881247, 816994.38024967908859253 6391339.23925124946981668)</t>
  </si>
  <si>
    <t>2018091416073302SYSYR</t>
  </si>
  <si>
    <t>43.17</t>
  </si>
  <si>
    <t>43.17m</t>
  </si>
  <si>
    <t>LineString (816841.28742734098341316 6391418.63374460022896528, 816832.04420186299830675 6391424.44377204962074757)</t>
  </si>
  <si>
    <t>2018091416190640FYQER</t>
  </si>
  <si>
    <t>LineString (816832.04420186299830675 6391424.44377204962074757, 816819.8959626640425995 6391432.63062889967113733)</t>
  </si>
  <si>
    <t>2018091416191863VFSJE</t>
  </si>
  <si>
    <t>14.65</t>
  </si>
  <si>
    <t>14.65m</t>
  </si>
  <si>
    <t>LineString (816819.8959626640425995 6391432.63062889967113733, 816810.12455287389457226 6391438.44065634068101645)</t>
  </si>
  <si>
    <t>2018091416193076KRKQJ</t>
  </si>
  <si>
    <t>11.37</t>
  </si>
  <si>
    <t>11.37m</t>
  </si>
  <si>
    <t>LineString (816829.13918814202770591 6391423.91558772977441549, 816830.22824519011192024 6391425.55477727018296719)</t>
  </si>
  <si>
    <t>2018091416194220RXQXQ</t>
  </si>
  <si>
    <t>1.97</t>
  </si>
  <si>
    <t>1.97m</t>
  </si>
  <si>
    <t>LineString (816815.67048815998714417 6391428.40515438932925463, 816818.08000599103979766 6391433.47754195984452963)</t>
  </si>
  <si>
    <t>2018091416195314NTNTM</t>
  </si>
  <si>
    <t>5.62</t>
  </si>
  <si>
    <t>5.62m</t>
  </si>
  <si>
    <t>LineString (816824.9137136380886659 6391415.72873087972402573, 816808.01181562209967524 6391422.33103480096906424)</t>
  </si>
  <si>
    <t>2018091416201226TZSYR</t>
  </si>
  <si>
    <t>18.15</t>
  </si>
  <si>
    <t>18.15m</t>
  </si>
  <si>
    <t>LineString (816783.98978125106077641 6391421.01478702947497368, 816797.74490994005464017 6391446.41805762983858585)</t>
  </si>
  <si>
    <t>2018091416213125QJBPC</t>
  </si>
  <si>
    <t>28.89</t>
  </si>
  <si>
    <t>28.89m</t>
  </si>
  <si>
    <t>LineString (816885.57428120193071663 6391384.66310215927660465, 816891.38430864491965622 6391401.03681586962193251)</t>
  </si>
  <si>
    <t>2018091416223048NNXSX</t>
  </si>
  <si>
    <t>17.37</t>
  </si>
  <si>
    <t>17.37m</t>
  </si>
  <si>
    <t>LineString (816891.38430864491965622 6391401.03681586962193251, 816899.21999999997206032 6391430.66999999992549419)</t>
  </si>
  <si>
    <t>2018091416223739EEOJP</t>
  </si>
  <si>
    <t>30.65</t>
  </si>
  <si>
    <t>30.65m</t>
  </si>
  <si>
    <t>LineString (816899.21999999997206032 6391430.66999999992549419, 816901.48631759104318917 6391452.97210266999900341)</t>
  </si>
  <si>
    <t>2018091416224370IOIOH</t>
  </si>
  <si>
    <t>22.42</t>
  </si>
  <si>
    <t>22.42m</t>
  </si>
  <si>
    <t>LineString (816901.48631759104318917 6391452.97210266999900341, 816900.89000000001396984 6391464.76999999955296516)</t>
  </si>
  <si>
    <t>2018091416225006TNFTG</t>
  </si>
  <si>
    <t>11.81</t>
  </si>
  <si>
    <t>11.81m</t>
  </si>
  <si>
    <t>LineString (816900.95813327806536108 6391463.79988108016550541, 816901.23634686495643109 6391490.7309033302590251)</t>
  </si>
  <si>
    <t>2018091416225667ABSZX</t>
  </si>
  <si>
    <t>26.93</t>
  </si>
  <si>
    <t>26.93m</t>
  </si>
  <si>
    <t>LineString (816901.23634686495643109 6391490.7309033302590251, 816896.74678020493593067 6391496.54093077033758163)</t>
  </si>
  <si>
    <t>2018091416230372XXHCH</t>
  </si>
  <si>
    <t>7.34</t>
  </si>
  <si>
    <t>7.34m</t>
  </si>
  <si>
    <t>LineString (816891.12021648895461112 6391382.286272750236094, 816897.98661255813203752 6391398.65998646058142185)</t>
  </si>
  <si>
    <t>2018091416231024YEYEX</t>
  </si>
  <si>
    <t>17.76</t>
  </si>
  <si>
    <t>17.76m</t>
  </si>
  <si>
    <t>LineString (816897.98661255813203752 6391398.65998646058142185, 816900.16585680795833468 6391409.92508115991950035)</t>
  </si>
  <si>
    <t>2018091416231745GARGT</t>
  </si>
  <si>
    <t>11.47</t>
  </si>
  <si>
    <t>11.47m</t>
  </si>
  <si>
    <t>LineString (816900.16585680795833468 6391409.92508115991950035, 816906.23997640796005726 6391453.76437913998961449)</t>
  </si>
  <si>
    <t>2018091416232706RXQWP</t>
  </si>
  <si>
    <t>44.26</t>
  </si>
  <si>
    <t>44.26m</t>
  </si>
  <si>
    <t>LineString (816906.23997640796005726 6391453.76437913998961449, 816908.08862150309141725 6391465.91261832974851131)</t>
  </si>
  <si>
    <t>2018091416233408TTDYE</t>
  </si>
  <si>
    <t>LineString (816908.08862150309141725 6391465.91261832974851131, 816908.89501940400805324 6391490.20271901972591877)</t>
  </si>
  <si>
    <t>2018091416234399VOGVH</t>
  </si>
  <si>
    <t>LineString (816908.89501940400805324 6391490.20271901972591877, 816901.23634686495643109 6391490.7309033302590251)</t>
  </si>
  <si>
    <t>2018091416235180ZZKFK</t>
  </si>
  <si>
    <t>7.68</t>
  </si>
  <si>
    <t>7.68m</t>
  </si>
  <si>
    <t>LineString (815829.93008941446896642 6391448.33584800269454718, 815837.42465576913673431 6391450.20948959048837423)</t>
  </si>
  <si>
    <t>2018091416235180ZZKFE</t>
  </si>
  <si>
    <t>7.73</t>
  </si>
  <si>
    <t>7.73m</t>
  </si>
  <si>
    <t>LineString (815837.42465576913673431 6391450.20948959048837423, 815849.87098917958792299 6391451.01247884333133698)</t>
  </si>
  <si>
    <t>2018091415442525ATLZD</t>
  </si>
  <si>
    <t>12.47</t>
  </si>
  <si>
    <t>12.47m</t>
  </si>
  <si>
    <t>LineString (816651.8364616580074653 6391509.36884026229381561, 816648.82883888192009181 6391479.41274417191743851)</t>
  </si>
  <si>
    <t>30.11m</t>
  </si>
  <si>
    <t>LineString (815905.83825888426508754 6391227.75543589424341917, 815876.36686889140401036 6391164.31878918688744307)</t>
  </si>
  <si>
    <t>69.95m</t>
  </si>
  <si>
    <t>LineString (816597.19798122905194759 6391491.25266587734222412, 816581.15732642402872443 6391499.77426374051719904)</t>
  </si>
  <si>
    <t>2018091415481516VBVBU</t>
  </si>
  <si>
    <t>18.16m</t>
  </si>
  <si>
    <t>LineString (816597.19798122905194759 6391491.25266587734222412, 816597.19798122905194759 6391491.25266587734222412, 816597.19798122905194759 6391491.25266587734222412, 816597.16527144063729793 6391491.20501061156392097, 816611.21391608554404229 6391484.4087429465726018, 816639.79119476396590471 6391468.86998198926448822, 816656.92574133654125035 6391457.67560260184109211, 816672.88120949803851545 6391426.965833755210042, 816730.64232060976792127 6391406.39076622761785984, 816754.46507753257174045 6391398.95928872469812632, 816841.05182004091329873 6391372.98493757843971252, 816888.26143097376916558 6391370.49302266910672188)</t>
  </si>
  <si>
    <t>2018072410550141BUMAX</t>
  </si>
  <si>
    <t>Refoulement</t>
  </si>
  <si>
    <t>327.21m</t>
  </si>
  <si>
    <t>LineString (816042.44999999995343387 6392129.33000000007450581, 816069.71804452477954328 6392103.13603502884507179, 816076.12121122353710234 6392087.61320666875690222, 816081.16613044089172035 6392071.89634295273572206, 816084.64731050003319979 6392063.4275205098092556)</t>
  </si>
  <si>
    <t>80.27m</t>
  </si>
  <si>
    <t>LineString (815665.15433037222828716 6391552.07562822196632624, 815710.17053261841647327 6391538.88122411537915468, 815736.55934083182364702 6391532.08998670801520348, 815742.76847217604517937 6391522.77628969121724367, 815750.99650603393092752 6391507.61505202949047089)</t>
  </si>
  <si>
    <t>102.6m</t>
  </si>
  <si>
    <t>LineString (815881.69778600498102605 6391436.2365215802565217, 815871.9960182795766741 6391425.17650637309998274, 815864.23460409918334335 6391410.81789013929665089, 815856.4731899187900126 6391395.48909713327884674, 815849.48791715642437339 6391385.59329405333846807, 815843.24940204492304474 6391380.18298232089728117)</t>
  </si>
  <si>
    <t>68.59m</t>
  </si>
  <si>
    <t>LineString (815300.36786389397457242 6390415.22248614858835936, 815341.1152883410686627 6390420.2674053655937314, 815370.99673293554224074 6390420.2674053655937314, 815355.86197528382763267 6390379.90805162768810987, 815341.89142975909635425 6390336.83220292627811432, 815346.54827826737891883 6390326.35429378319531679, 815334.51808628777507693 6390307.33882904052734375, 815331.34725683100987226 6390287.56631529983133078)</t>
  </si>
  <si>
    <t>213.32m</t>
  </si>
  <si>
    <t>LineString (816719.86821097251959145 6391496.08119174372404814, 816673.08474425971508026 6391525.67433313187211752)</t>
  </si>
  <si>
    <t>BV2</t>
  </si>
  <si>
    <t>55.36m</t>
  </si>
  <si>
    <t>LineString (816673.08474425971508026 6391525.67433313187211752, 816651.8364616580074653 6391509.36884026229381561)</t>
  </si>
  <si>
    <t>26.78m</t>
  </si>
  <si>
    <t>LineString (816756.75318073038943112 6391009.11431177519261837, 816725.40373271808493882 6390949.4500883100554347)</t>
  </si>
  <si>
    <t>67.4m</t>
  </si>
  <si>
    <t>LineString (815847.48912430752534419 6391346.18080158345401287, 815850.95284918800462037 6391338.87589650973677635)</t>
  </si>
  <si>
    <t>8.08m</t>
  </si>
  <si>
    <t>LineString (815876.36686889140401036 6391164.31878918688744307, 815837.68011776229832321 6391094.90647973027080297)</t>
  </si>
  <si>
    <t>Collecte gravitaire</t>
  </si>
  <si>
    <t>79.47m</t>
  </si>
  <si>
    <t>LineString (816889.22141139127779752 6391238.69156164024025202, 816891.99630469502881169 6391210.58177767973393202)</t>
  </si>
  <si>
    <t>28.25m</t>
  </si>
  <si>
    <t>LineString (815630.79418634495232254 6390041.1716636847704649, 815599.730322643998079 6390001.0626013008877635)</t>
  </si>
  <si>
    <t>50.73m</t>
  </si>
  <si>
    <t>Période de pose</t>
  </si>
  <si>
    <t>1980/1985</t>
  </si>
  <si>
    <t>1985/1990</t>
  </si>
  <si>
    <t>1990/1995</t>
  </si>
  <si>
    <t>1995/2000</t>
  </si>
  <si>
    <t>2000/2005</t>
  </si>
  <si>
    <t>2005/2010</t>
  </si>
  <si>
    <t>2010/2015</t>
  </si>
  <si>
    <t>Linéaire (ml)</t>
  </si>
  <si>
    <t>FICHE N°1</t>
  </si>
  <si>
    <t>FICHE N°2</t>
  </si>
  <si>
    <t>FICHE N°3</t>
  </si>
  <si>
    <t>FICHE N°4</t>
  </si>
  <si>
    <t>FICHE N°6</t>
  </si>
  <si>
    <t>FICHE N°9</t>
  </si>
  <si>
    <t>FICHE N°10</t>
  </si>
  <si>
    <t>FICHE N°16</t>
  </si>
  <si>
    <t>FICHE N°5</t>
  </si>
  <si>
    <t>FICHE N°7</t>
  </si>
  <si>
    <t>FICHE N°8</t>
  </si>
  <si>
    <t>FICHE N°11</t>
  </si>
  <si>
    <t>FICHE N°12</t>
  </si>
  <si>
    <t>FICHE N°13</t>
  </si>
  <si>
    <t>FICHE N°14</t>
  </si>
  <si>
    <t>FICHE N°15</t>
  </si>
  <si>
    <t>FICHE N°17</t>
  </si>
  <si>
    <t>FICHE N°18</t>
  </si>
  <si>
    <t>FICHE N°19</t>
  </si>
  <si>
    <t>FICHE N°20</t>
  </si>
  <si>
    <t>FICHE N°21</t>
  </si>
  <si>
    <t>PROGRAMME DE TRAVAUX PHASE 4 - AMELIORATION DES OUVRAGES</t>
  </si>
  <si>
    <t>PR Prévidal</t>
  </si>
  <si>
    <t>Amélioration de l'état</t>
  </si>
  <si>
    <t>FICHE N°22</t>
  </si>
  <si>
    <r>
      <rPr>
        <b/>
        <sz val="10"/>
        <color theme="1"/>
        <rFont val="Arial"/>
        <family val="2"/>
      </rPr>
      <t>Etat actuel du réseau :</t>
    </r>
    <r>
      <rPr>
        <sz val="10"/>
        <color theme="1"/>
        <rFont val="Arial"/>
        <family val="2"/>
      </rPr>
      <t xml:space="preserve"> 
Il a été constaté de nombreux défaut d'étanchéité sur l'ensemble des réseaux (racines, fissures, dégradations de surfaces…)
Le réseau est globalement en mauvais état
Des mises en charge et débordements ont été constatés en temps de pluie</t>
    </r>
  </si>
  <si>
    <r>
      <rPr>
        <b/>
        <sz val="10"/>
        <color theme="1"/>
        <rFont val="Arial"/>
        <family val="2"/>
      </rPr>
      <t>Etat actuel du réseau :</t>
    </r>
    <r>
      <rPr>
        <sz val="10"/>
        <color theme="1"/>
        <rFont val="Arial"/>
        <family val="2"/>
      </rPr>
      <t xml:space="preserve"> 
Des ITV avaient été réalisées en 2017.
Il avait été constaté de nombreux défaut d'étanchéité sur l'ensemble des réseaux (racines, fissures, dégradations de surfaces…)
Le réseau est globalement en mauvais état
Des mises en charge et débordements ont été constatés en temps de pluie</t>
    </r>
  </si>
  <si>
    <r>
      <rPr>
        <b/>
        <sz val="10"/>
        <color theme="1"/>
        <rFont val="Arial"/>
        <family val="2"/>
      </rPr>
      <t>Etat actuel du réseau :</t>
    </r>
    <r>
      <rPr>
        <sz val="10"/>
        <color theme="1"/>
        <rFont val="Arial"/>
        <family val="2"/>
      </rPr>
      <t xml:space="preserve"> 
Des ITV avaient été réalisées en 2017.
Il avait été constaté de nombreux défaut d'étanchéité sur l'ensemble des réseaux (déplacements d'assemblage…)
Des mises en charge et débordements ont été constatés en temps de pluie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</si>
</sst>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3" formatCode="_-* #,##0.00\ _€_-;\-* #,##0.00\ _€_-;_-* &quot;-&quot;??\ _€_-;_-@_-"/>
    <numFmt numFmtId="164" formatCode="#,##0\ &quot;€&quot;;[Red]#,##0\ &quot;€&quot;"/>
    <numFmt numFmtId="165" formatCode="#,##0.00\ &quot;€&quot;"/>
    <numFmt numFmtId="166" formatCode="#,##0&quot; ЄHT/m³ eliminé&quot;"/>
    <numFmt numFmtId="167" formatCode="#,##0&quot; ЄHT/m² eliminé&quot;"/>
    <numFmt numFmtId="168" formatCode="#,##0_ ;\-#,##0\ "/>
    <numFmt numFmtId="169" formatCode="0.0%"/>
  </numFmts>
  <fonts count="27">
    <font>
      <sz val="11"/>
      <color theme="1"/>
      <name val="Calibri"/>
      <family val="2"/>
      <scheme val="minor"/>
    </font>
    <font>
      <sz val="10"/>
      <name val="Comic Sans MS"/>
      <family val="4"/>
    </font>
    <font>
      <sz val="10"/>
      <name val="Arial"/>
      <family val="2"/>
    </font>
    <font>
      <sz val="11"/>
      <color theme="1"/>
      <name val="Arial"/>
      <family val="2"/>
    </font>
    <font>
      <sz val="8"/>
      <name val="Arial"/>
      <family val="2"/>
    </font>
    <font>
      <b/>
      <sz val="8"/>
      <color indexed="55"/>
      <name val="Arial"/>
      <family val="2"/>
    </font>
    <font>
      <sz val="9"/>
      <name val="Arial"/>
      <family val="2"/>
    </font>
    <font>
      <b/>
      <sz val="10"/>
      <name val="Arial"/>
      <family val="2"/>
    </font>
    <font>
      <b/>
      <sz val="10"/>
      <color theme="1"/>
      <name val="Arial"/>
      <family val="2"/>
    </font>
    <font>
      <sz val="10"/>
      <color theme="1"/>
      <name val="Arial"/>
      <family val="2"/>
    </font>
    <font>
      <sz val="10"/>
      <color rgb="FFFF0000"/>
      <name val="Arial"/>
      <family val="2"/>
    </font>
    <font>
      <b/>
      <sz val="10"/>
      <color rgb="FFFF0000"/>
      <name val="Arial"/>
      <family val="2"/>
    </font>
    <font>
      <i/>
      <sz val="10"/>
      <color theme="1"/>
      <name val="Arial"/>
      <family val="2"/>
    </font>
    <font>
      <i/>
      <sz val="10"/>
      <color rgb="FFFF0000"/>
      <name val="Arial"/>
      <family val="2"/>
    </font>
    <font>
      <b/>
      <sz val="10"/>
      <color indexed="55"/>
      <name val="Arial"/>
      <family val="2"/>
    </font>
    <font>
      <u/>
      <sz val="10"/>
      <name val="Arial"/>
      <family val="2"/>
    </font>
    <font>
      <b/>
      <u/>
      <sz val="10"/>
      <name val="Arial"/>
      <family val="2"/>
    </font>
    <font>
      <b/>
      <sz val="12"/>
      <color indexed="9"/>
      <name val="Arial"/>
      <family val="2"/>
    </font>
    <font>
      <sz val="16"/>
      <name val="Arial"/>
      <family val="2"/>
    </font>
    <font>
      <b/>
      <sz val="11"/>
      <color theme="1"/>
      <name val="Calibri"/>
      <family val="2"/>
      <scheme val="minor"/>
    </font>
    <font>
      <b/>
      <sz val="11"/>
      <color theme="1"/>
      <name val="Calibri"/>
      <family val="2"/>
    </font>
    <font>
      <sz val="11"/>
      <color theme="1"/>
      <name val="Calibri"/>
      <family val="2"/>
      <scheme val="minor"/>
    </font>
    <font>
      <b/>
      <sz val="10"/>
      <color indexed="8"/>
      <name val="Arial1"/>
    </font>
    <font>
      <sz val="10"/>
      <name val="Arial1"/>
    </font>
    <font>
      <b/>
      <sz val="10"/>
      <name val="Arial1"/>
    </font>
    <font>
      <b/>
      <sz val="10"/>
      <color indexed="8"/>
      <name val="Calibri"/>
      <family val="2"/>
    </font>
    <font>
      <sz val="20"/>
      <color theme="1"/>
      <name val="Calibri"/>
      <family val="2"/>
      <scheme val="minor"/>
    </font>
  </fonts>
  <fills count="8">
    <fill>
      <patternFill patternType="none"/>
    </fill>
    <fill>
      <patternFill patternType="gray125"/>
    </fill>
    <fill>
      <patternFill patternType="solid">
        <fgColor indexed="48"/>
        <bgColor indexed="64"/>
      </patternFill>
    </fill>
    <fill>
      <patternFill patternType="solid">
        <fgColor indexed="42"/>
        <bgColor indexed="64"/>
      </patternFill>
    </fill>
    <fill>
      <patternFill patternType="solid">
        <fgColor theme="0"/>
        <bgColor indexed="64"/>
      </patternFill>
    </fill>
    <fill>
      <patternFill patternType="solid">
        <fgColor rgb="FFFFC000"/>
        <bgColor indexed="64"/>
      </patternFill>
    </fill>
    <fill>
      <patternFill patternType="solid">
        <fgColor indexed="55"/>
        <bgColor indexed="23"/>
      </patternFill>
    </fill>
    <fill>
      <patternFill patternType="solid">
        <fgColor indexed="9"/>
        <bgColor indexed="26"/>
      </patternFill>
    </fill>
  </fills>
  <borders count="8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8"/>
      </left>
      <right style="thin">
        <color indexed="8"/>
      </right>
      <top style="medium">
        <color indexed="64"/>
      </top>
      <bottom style="thin">
        <color indexed="8"/>
      </bottom>
      <diagonal/>
    </border>
    <border>
      <left/>
      <right style="thin">
        <color indexed="64"/>
      </right>
      <top style="medium">
        <color indexed="64"/>
      </top>
      <bottom style="medium">
        <color indexed="64"/>
      </bottom>
      <diagonal/>
    </border>
    <border>
      <left style="thin">
        <color indexed="8"/>
      </left>
      <right style="thin">
        <color indexed="8"/>
      </right>
      <top/>
      <bottom style="thin">
        <color indexed="8"/>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8"/>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bottom style="thin">
        <color indexed="8"/>
      </bottom>
      <diagonal/>
    </border>
    <border>
      <left/>
      <right style="medium">
        <color indexed="64"/>
      </right>
      <top/>
      <bottom style="thin">
        <color indexed="8"/>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style="medium">
        <color indexed="64"/>
      </top>
      <bottom style="thin">
        <color indexed="8"/>
      </bottom>
      <diagonal/>
    </border>
    <border>
      <left style="thin">
        <color indexed="64"/>
      </left>
      <right/>
      <top style="medium">
        <color indexed="64"/>
      </top>
      <bottom style="medium">
        <color indexed="64"/>
      </bottom>
      <diagonal/>
    </border>
  </borders>
  <cellStyleXfs count="5">
    <xf numFmtId="0" fontId="0" fillId="0" borderId="0"/>
    <xf numFmtId="0" fontId="1" fillId="0" borderId="0"/>
    <xf numFmtId="0" fontId="2" fillId="0" borderId="0"/>
    <xf numFmtId="43" fontId="21" fillId="0" borderId="0" applyFont="0" applyFill="0" applyBorder="0" applyAlignment="0" applyProtection="0"/>
    <xf numFmtId="9" fontId="21" fillId="0" borderId="0" applyFont="0" applyFill="0" applyBorder="0" applyAlignment="0" applyProtection="0"/>
  </cellStyleXfs>
  <cellXfs count="558">
    <xf numFmtId="0" fontId="0" fillId="0" borderId="0" xfId="0"/>
    <xf numFmtId="0" fontId="2" fillId="0" borderId="0" xfId="0" applyFont="1"/>
    <xf numFmtId="0" fontId="3" fillId="0" borderId="0" xfId="0" applyFont="1"/>
    <xf numFmtId="0" fontId="4" fillId="0" borderId="0" xfId="0" applyFont="1"/>
    <xf numFmtId="0" fontId="5" fillId="0" borderId="0" xfId="0" applyFont="1" applyFill="1" applyBorder="1" applyAlignment="1"/>
    <xf numFmtId="0" fontId="6" fillId="0" borderId="0" xfId="0" applyFont="1" applyBorder="1" applyAlignment="1"/>
    <xf numFmtId="0" fontId="4" fillId="0" borderId="0" xfId="0" applyFont="1" applyBorder="1"/>
    <xf numFmtId="0" fontId="4" fillId="5" borderId="0" xfId="0" applyFont="1" applyFill="1" applyBorder="1"/>
    <xf numFmtId="0" fontId="4" fillId="5" borderId="0" xfId="0" applyFont="1" applyFill="1" applyBorder="1" applyAlignment="1"/>
    <xf numFmtId="0" fontId="4" fillId="0" borderId="0" xfId="0" applyFont="1" applyBorder="1" applyAlignment="1"/>
    <xf numFmtId="0" fontId="2" fillId="0" borderId="0" xfId="0" applyFont="1" applyBorder="1"/>
    <xf numFmtId="0" fontId="3" fillId="0" borderId="0" xfId="0" applyFont="1" applyAlignment="1"/>
    <xf numFmtId="0" fontId="3" fillId="0" borderId="0" xfId="0" applyFont="1" applyAlignment="1">
      <alignment horizontal="center"/>
    </xf>
    <xf numFmtId="16" fontId="3" fillId="0" borderId="0" xfId="0" quotePrefix="1" applyNumberFormat="1" applyFont="1" applyAlignment="1">
      <alignment horizontal="center"/>
    </xf>
    <xf numFmtId="0" fontId="3" fillId="0" borderId="0" xfId="0" quotePrefix="1" applyFont="1" applyAlignment="1">
      <alignment horizontal="center"/>
    </xf>
    <xf numFmtId="0" fontId="4" fillId="0" borderId="0" xfId="0" applyFont="1" applyFill="1" applyBorder="1" applyAlignment="1">
      <alignment horizontal="left"/>
    </xf>
    <xf numFmtId="0" fontId="3" fillId="0" borderId="0" xfId="0" quotePrefix="1" applyFont="1" applyAlignment="1"/>
    <xf numFmtId="0" fontId="3" fillId="0" borderId="0" xfId="0" quotePrefix="1" applyFont="1"/>
    <xf numFmtId="0" fontId="9" fillId="0" borderId="4" xfId="0" applyFont="1" applyBorder="1" applyAlignment="1">
      <alignment horizontal="right"/>
    </xf>
    <xf numFmtId="0" fontId="9" fillId="0" borderId="0" xfId="0" applyFont="1"/>
    <xf numFmtId="0" fontId="9" fillId="0" borderId="0" xfId="0" applyFont="1" applyAlignment="1">
      <alignment horizontal="center"/>
    </xf>
    <xf numFmtId="0" fontId="10" fillId="0" borderId="0" xfId="0" applyFont="1"/>
    <xf numFmtId="0" fontId="10" fillId="0" borderId="0" xfId="0" applyFont="1" applyAlignment="1">
      <alignment horizontal="center"/>
    </xf>
    <xf numFmtId="0" fontId="9" fillId="0" borderId="19" xfId="0" applyFont="1" applyBorder="1"/>
    <xf numFmtId="0" fontId="9" fillId="0" borderId="12" xfId="0" applyFont="1" applyBorder="1"/>
    <xf numFmtId="165" fontId="9" fillId="0" borderId="20" xfId="0" applyNumberFormat="1" applyFont="1" applyBorder="1" applyAlignment="1">
      <alignment horizontal="center"/>
    </xf>
    <xf numFmtId="165" fontId="9" fillId="0" borderId="0" xfId="0" applyNumberFormat="1" applyFont="1"/>
    <xf numFmtId="0" fontId="10" fillId="0" borderId="19" xfId="0" applyFont="1" applyBorder="1"/>
    <xf numFmtId="0" fontId="10" fillId="0" borderId="12" xfId="0" applyFont="1" applyBorder="1"/>
    <xf numFmtId="165" fontId="10" fillId="0" borderId="20" xfId="0" applyNumberFormat="1" applyFont="1" applyBorder="1" applyAlignment="1">
      <alignment horizontal="center"/>
    </xf>
    <xf numFmtId="165" fontId="10" fillId="0" borderId="0" xfId="0" applyNumberFormat="1" applyFont="1"/>
    <xf numFmtId="0" fontId="9" fillId="0" borderId="6" xfId="0" applyFont="1" applyBorder="1" applyAlignment="1">
      <alignment horizontal="right"/>
    </xf>
    <xf numFmtId="0" fontId="9" fillId="0" borderId="21" xfId="0" applyFont="1" applyBorder="1"/>
    <xf numFmtId="0" fontId="9" fillId="0" borderId="11" xfId="0" applyFont="1" applyBorder="1"/>
    <xf numFmtId="165" fontId="9" fillId="0" borderId="22" xfId="0" applyNumberFormat="1" applyFont="1" applyBorder="1" applyAlignment="1">
      <alignment horizontal="center"/>
    </xf>
    <xf numFmtId="0" fontId="10" fillId="0" borderId="21" xfId="0" applyFont="1" applyBorder="1"/>
    <xf numFmtId="0" fontId="10" fillId="0" borderId="11" xfId="0" applyFont="1" applyBorder="1"/>
    <xf numFmtId="0" fontId="9" fillId="0" borderId="8" xfId="0" applyFont="1" applyBorder="1" applyAlignment="1">
      <alignment horizontal="right"/>
    </xf>
    <xf numFmtId="0" fontId="9" fillId="0" borderId="23" xfId="0" applyFont="1" applyBorder="1"/>
    <xf numFmtId="0" fontId="9" fillId="0" borderId="24" xfId="0" applyFont="1" applyBorder="1"/>
    <xf numFmtId="165" fontId="9" fillId="0" borderId="25" xfId="0" applyNumberFormat="1" applyFont="1" applyBorder="1" applyAlignment="1">
      <alignment horizontal="center"/>
    </xf>
    <xf numFmtId="0" fontId="10" fillId="0" borderId="23" xfId="0" applyFont="1" applyBorder="1"/>
    <xf numFmtId="0" fontId="10" fillId="0" borderId="24" xfId="0" applyFont="1" applyBorder="1"/>
    <xf numFmtId="0" fontId="9" fillId="0" borderId="0" xfId="0" applyFont="1" applyBorder="1" applyAlignment="1">
      <alignment horizontal="right"/>
    </xf>
    <xf numFmtId="0" fontId="9" fillId="0" borderId="0" xfId="0" applyFont="1" applyBorder="1"/>
    <xf numFmtId="165" fontId="9" fillId="0" borderId="0" xfId="0" applyNumberFormat="1" applyFont="1" applyBorder="1" applyAlignment="1">
      <alignment horizontal="center"/>
    </xf>
    <xf numFmtId="0" fontId="10" fillId="0" borderId="0" xfId="0" applyFont="1" applyBorder="1"/>
    <xf numFmtId="165" fontId="10" fillId="0" borderId="0" xfId="0" applyNumberFormat="1" applyFont="1" applyBorder="1" applyAlignment="1">
      <alignment horizontal="center"/>
    </xf>
    <xf numFmtId="0" fontId="9" fillId="0" borderId="0" xfId="0" applyFont="1" applyAlignment="1">
      <alignment horizontal="right"/>
    </xf>
    <xf numFmtId="0" fontId="9" fillId="0" borderId="29" xfId="0" applyFont="1" applyBorder="1"/>
    <xf numFmtId="0" fontId="9" fillId="0" borderId="30" xfId="0" applyFont="1" applyBorder="1"/>
    <xf numFmtId="165" fontId="9" fillId="0" borderId="31" xfId="0" applyNumberFormat="1" applyFont="1" applyBorder="1" applyAlignment="1">
      <alignment horizontal="center"/>
    </xf>
    <xf numFmtId="0" fontId="9" fillId="0" borderId="32" xfId="0" applyFont="1" applyBorder="1"/>
    <xf numFmtId="0" fontId="10" fillId="0" borderId="30" xfId="0" applyFont="1" applyBorder="1"/>
    <xf numFmtId="0" fontId="10" fillId="0" borderId="32" xfId="0" applyFont="1" applyBorder="1"/>
    <xf numFmtId="0" fontId="9" fillId="0" borderId="33" xfId="0" applyFont="1" applyBorder="1"/>
    <xf numFmtId="0" fontId="9" fillId="0" borderId="3" xfId="0" applyFont="1" applyBorder="1"/>
    <xf numFmtId="0" fontId="10" fillId="0" borderId="3" xfId="0" applyFont="1" applyBorder="1"/>
    <xf numFmtId="0" fontId="9" fillId="0" borderId="34" xfId="0" applyFont="1" applyBorder="1"/>
    <xf numFmtId="0" fontId="9" fillId="0" borderId="35" xfId="0" applyFont="1" applyBorder="1"/>
    <xf numFmtId="0" fontId="10" fillId="0" borderId="35" xfId="0" applyFont="1" applyBorder="1"/>
    <xf numFmtId="0" fontId="9" fillId="0" borderId="9" xfId="0" applyFont="1" applyBorder="1"/>
    <xf numFmtId="165" fontId="10" fillId="0" borderId="31" xfId="0" applyNumberFormat="1" applyFont="1" applyBorder="1" applyAlignment="1">
      <alignment horizontal="center"/>
    </xf>
    <xf numFmtId="0" fontId="10" fillId="0" borderId="9" xfId="0" applyFont="1" applyBorder="1"/>
    <xf numFmtId="165" fontId="9" fillId="0" borderId="7" xfId="0" applyNumberFormat="1" applyFont="1" applyBorder="1" applyAlignment="1">
      <alignment horizontal="center"/>
    </xf>
    <xf numFmtId="0" fontId="9" fillId="0" borderId="4" xfId="0" applyFont="1" applyBorder="1" applyAlignment="1"/>
    <xf numFmtId="165" fontId="9" fillId="0" borderId="8" xfId="0" applyNumberFormat="1" applyFont="1" applyBorder="1" applyAlignment="1">
      <alignment horizontal="center"/>
    </xf>
    <xf numFmtId="165" fontId="9" fillId="0" borderId="1" xfId="0" applyNumberFormat="1" applyFont="1" applyBorder="1" applyAlignment="1">
      <alignment horizontal="center"/>
    </xf>
    <xf numFmtId="165" fontId="9" fillId="0" borderId="36" xfId="0" applyNumberFormat="1" applyFont="1" applyBorder="1" applyAlignment="1">
      <alignment horizontal="center"/>
    </xf>
    <xf numFmtId="0" fontId="12" fillId="0" borderId="0" xfId="0" quotePrefix="1" applyFont="1" applyFill="1" applyBorder="1" applyAlignment="1">
      <alignment horizontal="left" vertical="top" wrapText="1"/>
    </xf>
    <xf numFmtId="165" fontId="9" fillId="0" borderId="0" xfId="0" applyNumberFormat="1" applyFont="1" applyAlignment="1">
      <alignment horizontal="center"/>
    </xf>
    <xf numFmtId="0" fontId="10" fillId="0" borderId="37" xfId="0" applyFont="1" applyBorder="1"/>
    <xf numFmtId="0" fontId="10" fillId="0" borderId="38" xfId="0" applyFont="1" applyBorder="1"/>
    <xf numFmtId="0" fontId="10" fillId="0" borderId="39" xfId="0" applyFont="1" applyBorder="1"/>
    <xf numFmtId="0" fontId="9" fillId="0" borderId="4" xfId="0" applyFont="1" applyBorder="1"/>
    <xf numFmtId="0" fontId="9" fillId="0" borderId="29" xfId="0" applyFont="1" applyBorder="1" applyAlignment="1">
      <alignment horizontal="right"/>
    </xf>
    <xf numFmtId="165" fontId="9" fillId="0" borderId="40" xfId="0" applyNumberFormat="1" applyFont="1" applyBorder="1" applyAlignment="1">
      <alignment horizontal="center"/>
    </xf>
    <xf numFmtId="0" fontId="9" fillId="0" borderId="6" xfId="0" applyFont="1" applyBorder="1"/>
    <xf numFmtId="0" fontId="9" fillId="0" borderId="34" xfId="0" applyFont="1" applyBorder="1" applyAlignment="1">
      <alignment horizontal="right"/>
    </xf>
    <xf numFmtId="165" fontId="9" fillId="0" borderId="41" xfId="0" applyNumberFormat="1" applyFont="1" applyBorder="1" applyAlignment="1">
      <alignment horizontal="center"/>
    </xf>
    <xf numFmtId="0" fontId="10" fillId="0" borderId="34" xfId="0" applyFont="1" applyBorder="1" applyAlignment="1">
      <alignment horizontal="right"/>
    </xf>
    <xf numFmtId="0" fontId="9" fillId="0" borderId="42" xfId="0" applyFont="1" applyBorder="1" applyAlignment="1">
      <alignment horizontal="right"/>
    </xf>
    <xf numFmtId="165" fontId="9" fillId="0" borderId="29" xfId="0" applyNumberFormat="1" applyFont="1" applyBorder="1" applyAlignment="1">
      <alignment horizontal="center"/>
    </xf>
    <xf numFmtId="0" fontId="9" fillId="0" borderId="36" xfId="0" applyFont="1" applyBorder="1" applyAlignment="1">
      <alignment horizontal="right"/>
    </xf>
    <xf numFmtId="165" fontId="9" fillId="0" borderId="34" xfId="0" applyNumberFormat="1" applyFont="1" applyBorder="1" applyAlignment="1">
      <alignment horizontal="center"/>
    </xf>
    <xf numFmtId="0" fontId="10" fillId="0" borderId="0" xfId="0" applyFont="1" applyBorder="1" applyAlignment="1">
      <alignment horizontal="right"/>
    </xf>
    <xf numFmtId="0" fontId="8" fillId="0" borderId="0" xfId="0" applyFont="1" applyAlignment="1">
      <alignment horizontal="right"/>
    </xf>
    <xf numFmtId="0" fontId="8" fillId="0" borderId="0" xfId="0" applyFont="1"/>
    <xf numFmtId="0" fontId="8" fillId="0" borderId="0" xfId="0" applyFont="1" applyAlignment="1">
      <alignment horizontal="center"/>
    </xf>
    <xf numFmtId="0" fontId="10" fillId="0" borderId="0" xfId="0" applyFont="1" applyAlignment="1">
      <alignment horizontal="left"/>
    </xf>
    <xf numFmtId="0" fontId="3" fillId="4" borderId="0" xfId="0" applyFont="1" applyFill="1"/>
    <xf numFmtId="0" fontId="4" fillId="4" borderId="0" xfId="0" applyFont="1" applyFill="1"/>
    <xf numFmtId="0" fontId="4" fillId="4" borderId="0" xfId="0" applyFont="1" applyFill="1" applyAlignment="1">
      <alignment horizontal="center"/>
    </xf>
    <xf numFmtId="0" fontId="5" fillId="4" borderId="0" xfId="0" applyFont="1" applyFill="1" applyBorder="1" applyAlignment="1"/>
    <xf numFmtId="0" fontId="6" fillId="4" borderId="0" xfId="0" applyFont="1" applyFill="1" applyBorder="1" applyAlignment="1">
      <alignment vertical="center" wrapText="1"/>
    </xf>
    <xf numFmtId="0" fontId="5" fillId="4" borderId="0" xfId="0" applyFont="1" applyFill="1" applyBorder="1" applyAlignment="1">
      <alignment vertical="center" wrapText="1"/>
    </xf>
    <xf numFmtId="164" fontId="3" fillId="4" borderId="0" xfId="0" applyNumberFormat="1" applyFont="1" applyFill="1"/>
    <xf numFmtId="0" fontId="4" fillId="4" borderId="0" xfId="0" applyFont="1" applyFill="1" applyBorder="1"/>
    <xf numFmtId="0" fontId="13" fillId="0" borderId="0" xfId="0" quotePrefix="1" applyFont="1" applyFill="1" applyBorder="1" applyAlignment="1">
      <alignment horizontal="left" vertical="top" wrapText="1"/>
    </xf>
    <xf numFmtId="0" fontId="13" fillId="0" borderId="7" xfId="0" quotePrefix="1" applyFont="1" applyFill="1" applyBorder="1" applyAlignment="1">
      <alignment horizontal="left" vertical="top" wrapText="1"/>
    </xf>
    <xf numFmtId="0" fontId="2" fillId="0" borderId="11" xfId="0" applyFont="1" applyBorder="1" applyAlignment="1">
      <alignment horizontal="center" vertical="center"/>
    </xf>
    <xf numFmtId="0" fontId="15" fillId="0" borderId="11" xfId="0" applyFont="1" applyBorder="1" applyAlignment="1">
      <alignment horizontal="center" vertical="center"/>
    </xf>
    <xf numFmtId="0" fontId="2" fillId="0" borderId="3" xfId="0" applyFont="1" applyBorder="1" applyAlignment="1">
      <alignment horizontal="left" vertical="center"/>
    </xf>
    <xf numFmtId="0" fontId="2" fillId="0" borderId="3" xfId="0" applyFont="1" applyBorder="1" applyAlignment="1">
      <alignment horizontal="left"/>
    </xf>
    <xf numFmtId="0" fontId="2" fillId="0" borderId="22" xfId="0" applyFont="1" applyBorder="1" applyAlignment="1">
      <alignment horizontal="center" vertical="center"/>
    </xf>
    <xf numFmtId="0" fontId="9" fillId="0" borderId="54" xfId="0" applyFont="1" applyBorder="1" applyAlignment="1">
      <alignment horizontal="center" vertical="center"/>
    </xf>
    <xf numFmtId="1" fontId="9" fillId="0" borderId="22" xfId="0" applyNumberFormat="1" applyFont="1" applyFill="1" applyBorder="1" applyAlignment="1">
      <alignment horizontal="center" vertical="center"/>
    </xf>
    <xf numFmtId="0" fontId="2" fillId="0" borderId="38" xfId="0" applyFont="1" applyBorder="1" applyAlignment="1">
      <alignment horizontal="left"/>
    </xf>
    <xf numFmtId="0" fontId="2" fillId="0" borderId="38" xfId="0" applyFont="1" applyBorder="1" applyAlignment="1">
      <alignment horizontal="left" vertical="center"/>
    </xf>
    <xf numFmtId="0" fontId="2" fillId="0" borderId="20" xfId="0" applyFont="1" applyBorder="1" applyAlignment="1">
      <alignment horizontal="center" vertical="center"/>
    </xf>
    <xf numFmtId="0" fontId="2" fillId="0" borderId="39" xfId="0" applyFont="1" applyBorder="1" applyAlignment="1">
      <alignment horizontal="left" vertical="center"/>
    </xf>
    <xf numFmtId="0" fontId="2" fillId="0" borderId="35" xfId="0" applyFont="1" applyBorder="1" applyAlignment="1">
      <alignment horizontal="left" vertical="center"/>
    </xf>
    <xf numFmtId="0" fontId="2" fillId="0" borderId="25" xfId="0" applyFont="1" applyBorder="1" applyAlignment="1">
      <alignment horizontal="center" vertical="center"/>
    </xf>
    <xf numFmtId="0" fontId="10" fillId="0" borderId="4" xfId="0" applyFont="1" applyBorder="1" applyAlignment="1"/>
    <xf numFmtId="0" fontId="10" fillId="0" borderId="6" xfId="0" applyFont="1" applyBorder="1" applyAlignment="1">
      <alignment horizontal="right"/>
    </xf>
    <xf numFmtId="165" fontId="10" fillId="0" borderId="22" xfId="0" applyNumberFormat="1" applyFont="1" applyBorder="1" applyAlignment="1">
      <alignment horizontal="center"/>
    </xf>
    <xf numFmtId="165" fontId="10" fillId="0" borderId="25" xfId="0" applyNumberFormat="1" applyFont="1" applyBorder="1" applyAlignment="1">
      <alignment horizontal="center"/>
    </xf>
    <xf numFmtId="0" fontId="10" fillId="0" borderId="0" xfId="0" applyFont="1" applyBorder="1" applyAlignment="1">
      <alignment horizontal="center"/>
    </xf>
    <xf numFmtId="0" fontId="11" fillId="0" borderId="0" xfId="0" applyFont="1" applyBorder="1" applyAlignment="1">
      <alignment horizontal="right"/>
    </xf>
    <xf numFmtId="0" fontId="11" fillId="0" borderId="0" xfId="0" applyFont="1" applyBorder="1"/>
    <xf numFmtId="0" fontId="11" fillId="0" borderId="0" xfId="0" applyFont="1" applyBorder="1" applyAlignment="1">
      <alignment horizontal="center"/>
    </xf>
    <xf numFmtId="0" fontId="10" fillId="0" borderId="6" xfId="0" applyFont="1" applyBorder="1" applyAlignment="1">
      <alignment horizontal="right" wrapText="1"/>
    </xf>
    <xf numFmtId="0" fontId="10" fillId="0" borderId="8" xfId="0" applyFont="1" applyBorder="1" applyAlignment="1">
      <alignment horizontal="right" wrapText="1"/>
    </xf>
    <xf numFmtId="0" fontId="9" fillId="0" borderId="8" xfId="0" applyFont="1" applyBorder="1" applyAlignment="1">
      <alignment horizontal="right" wrapText="1"/>
    </xf>
    <xf numFmtId="0" fontId="9" fillId="0" borderId="6" xfId="0" applyFont="1" applyBorder="1" applyAlignment="1">
      <alignment horizontal="right" wrapText="1"/>
    </xf>
    <xf numFmtId="0" fontId="10" fillId="0" borderId="0" xfId="0" applyFont="1" applyAlignment="1">
      <alignment horizontal="right"/>
    </xf>
    <xf numFmtId="0" fontId="10" fillId="0" borderId="33" xfId="0" applyFont="1" applyBorder="1" applyAlignment="1">
      <alignment horizontal="right"/>
    </xf>
    <xf numFmtId="0" fontId="10" fillId="0" borderId="57" xfId="0" applyFont="1" applyBorder="1" applyAlignment="1">
      <alignment horizontal="right"/>
    </xf>
    <xf numFmtId="165" fontId="10" fillId="0" borderId="48" xfId="0" applyNumberFormat="1" applyFont="1" applyBorder="1" applyAlignment="1">
      <alignment horizontal="center"/>
    </xf>
    <xf numFmtId="0" fontId="9" fillId="0" borderId="51" xfId="0" applyFont="1" applyBorder="1" applyAlignment="1">
      <alignment horizontal="center"/>
    </xf>
    <xf numFmtId="0" fontId="2" fillId="0" borderId="38" xfId="0" applyFont="1" applyBorder="1" applyAlignment="1">
      <alignment horizontal="left"/>
    </xf>
    <xf numFmtId="0" fontId="2" fillId="0" borderId="3" xfId="0" applyFont="1" applyBorder="1" applyAlignment="1">
      <alignment horizontal="left"/>
    </xf>
    <xf numFmtId="0" fontId="2" fillId="0" borderId="59" xfId="0" applyFont="1" applyBorder="1" applyAlignment="1">
      <alignment horizontal="center" vertical="center"/>
    </xf>
    <xf numFmtId="0" fontId="2" fillId="0" borderId="11" xfId="0" applyFont="1" applyBorder="1" applyAlignment="1">
      <alignment horizontal="center" vertical="center"/>
    </xf>
    <xf numFmtId="0" fontId="9" fillId="0" borderId="11" xfId="0" applyFont="1" applyFill="1" applyBorder="1" applyAlignment="1">
      <alignment horizontal="center" vertical="center"/>
    </xf>
    <xf numFmtId="0" fontId="2" fillId="0" borderId="47" xfId="0" applyFont="1" applyBorder="1" applyAlignment="1">
      <alignment horizontal="center" vertical="center"/>
    </xf>
    <xf numFmtId="0" fontId="2" fillId="0" borderId="47" xfId="0" applyFont="1" applyBorder="1" applyAlignment="1">
      <alignment horizontal="center" vertical="center"/>
    </xf>
    <xf numFmtId="0" fontId="2" fillId="0" borderId="22"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0" fillId="0" borderId="0" xfId="0" applyAlignment="1">
      <alignment horizontal="center" vertical="center" wrapText="1"/>
    </xf>
    <xf numFmtId="0" fontId="19" fillId="0" borderId="17" xfId="0" applyFont="1" applyBorder="1" applyAlignment="1">
      <alignment horizontal="center"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0" xfId="0" applyAlignment="1">
      <alignment horizontal="center" vertical="center" wrapText="1"/>
    </xf>
    <xf numFmtId="2" fontId="0" fillId="0" borderId="11" xfId="0" applyNumberFormat="1" applyBorder="1" applyAlignment="1">
      <alignment horizontal="center" vertical="center" wrapText="1"/>
    </xf>
    <xf numFmtId="2" fontId="22" fillId="6" borderId="24" xfId="2" applyNumberFormat="1" applyFont="1" applyFill="1" applyBorder="1" applyAlignment="1">
      <alignment horizontal="center" vertical="center" wrapText="1"/>
    </xf>
    <xf numFmtId="0" fontId="23" fillId="7" borderId="66" xfId="2" applyNumberFormat="1" applyFont="1" applyFill="1" applyBorder="1" applyAlignment="1">
      <alignment horizontal="center" vertical="center" wrapText="1"/>
    </xf>
    <xf numFmtId="1" fontId="23" fillId="0" borderId="66" xfId="2" applyNumberFormat="1" applyFont="1" applyFill="1" applyBorder="1" applyAlignment="1">
      <alignment horizontal="center" vertical="center" wrapText="1"/>
    </xf>
    <xf numFmtId="2" fontId="0" fillId="0" borderId="47" xfId="0" applyNumberFormat="1" applyBorder="1" applyAlignment="1">
      <alignment horizontal="center" vertical="center" wrapText="1"/>
    </xf>
    <xf numFmtId="168" fontId="23" fillId="0" borderId="66" xfId="3" applyNumberFormat="1" applyFont="1" applyFill="1" applyBorder="1" applyAlignment="1">
      <alignment horizontal="center" vertical="center" wrapText="1"/>
    </xf>
    <xf numFmtId="168" fontId="19" fillId="0" borderId="17" xfId="0" applyNumberFormat="1" applyFont="1" applyBorder="1" applyAlignment="1">
      <alignment horizontal="center" vertical="center"/>
    </xf>
    <xf numFmtId="2" fontId="19" fillId="0" borderId="17" xfId="0" applyNumberFormat="1" applyFont="1" applyBorder="1" applyAlignment="1">
      <alignment horizontal="center" vertical="center"/>
    </xf>
    <xf numFmtId="0" fontId="19" fillId="0" borderId="17" xfId="0" applyFont="1" applyBorder="1"/>
    <xf numFmtId="169" fontId="0" fillId="0" borderId="61" xfId="4" applyNumberFormat="1" applyFont="1" applyBorder="1" applyAlignment="1">
      <alignment horizontal="center" vertical="center" wrapText="1"/>
    </xf>
    <xf numFmtId="3" fontId="0" fillId="0" borderId="12" xfId="0" applyNumberFormat="1" applyFont="1" applyBorder="1" applyAlignment="1">
      <alignment horizontal="center" vertical="center" wrapText="1"/>
    </xf>
    <xf numFmtId="169" fontId="0" fillId="0" borderId="12" xfId="4" applyNumberFormat="1" applyFont="1" applyBorder="1" applyAlignment="1">
      <alignment horizontal="center" vertical="center"/>
    </xf>
    <xf numFmtId="169" fontId="0" fillId="0" borderId="12" xfId="4" applyNumberFormat="1" applyFont="1" applyBorder="1" applyAlignment="1">
      <alignment horizontal="center" vertical="center" wrapText="1"/>
    </xf>
    <xf numFmtId="2" fontId="0" fillId="0" borderId="20" xfId="0" applyNumberFormat="1" applyFont="1" applyBorder="1" applyAlignment="1">
      <alignment horizontal="center" vertical="center" wrapText="1"/>
    </xf>
    <xf numFmtId="0" fontId="19" fillId="0" borderId="17" xfId="0" applyFont="1" applyFill="1" applyBorder="1" applyAlignment="1">
      <alignment horizontal="center" vertical="center" wrapText="1"/>
    </xf>
    <xf numFmtId="2" fontId="22" fillId="0" borderId="17" xfId="2" applyNumberFormat="1" applyFont="1" applyFill="1" applyBorder="1" applyAlignment="1">
      <alignment horizontal="center" vertical="center" wrapText="1"/>
    </xf>
    <xf numFmtId="2" fontId="22" fillId="0" borderId="18" xfId="2" applyNumberFormat="1" applyFont="1" applyFill="1" applyBorder="1" applyAlignment="1">
      <alignment horizontal="center" vertical="center" wrapText="1"/>
    </xf>
    <xf numFmtId="1" fontId="19" fillId="0" borderId="17" xfId="0" applyNumberFormat="1" applyFont="1" applyBorder="1" applyAlignment="1">
      <alignment horizontal="center" vertical="center" wrapText="1"/>
    </xf>
    <xf numFmtId="169" fontId="19" fillId="0" borderId="17" xfId="4" applyNumberFormat="1" applyFont="1" applyBorder="1" applyAlignment="1">
      <alignment horizontal="center" vertical="center" wrapText="1"/>
    </xf>
    <xf numFmtId="2" fontId="19" fillId="0" borderId="18" xfId="0" applyNumberFormat="1" applyFont="1" applyBorder="1" applyAlignment="1">
      <alignment horizontal="center" vertical="center" wrapText="1"/>
    </xf>
    <xf numFmtId="0" fontId="19" fillId="0" borderId="67" xfId="0" applyFont="1" applyBorder="1" applyAlignment="1">
      <alignment horizontal="center" vertical="center" wrapText="1"/>
    </xf>
    <xf numFmtId="3" fontId="0" fillId="0" borderId="9" xfId="0" applyNumberFormat="1" applyFont="1" applyBorder="1" applyAlignment="1">
      <alignment horizontal="center" vertical="center" wrapText="1"/>
    </xf>
    <xf numFmtId="3" fontId="19" fillId="0" borderId="67" xfId="0" applyNumberFormat="1" applyFont="1" applyBorder="1" applyAlignment="1">
      <alignment horizontal="center" vertical="center" wrapText="1"/>
    </xf>
    <xf numFmtId="0" fontId="19" fillId="0" borderId="64" xfId="0" applyFont="1" applyBorder="1" applyAlignment="1">
      <alignment horizontal="center" vertical="center" wrapText="1"/>
    </xf>
    <xf numFmtId="0" fontId="19" fillId="0" borderId="57" xfId="0" applyFont="1" applyBorder="1" applyAlignment="1">
      <alignment horizontal="center" vertical="center" wrapText="1"/>
    </xf>
    <xf numFmtId="1" fontId="0" fillId="0" borderId="47" xfId="0" applyNumberFormat="1" applyBorder="1" applyAlignment="1">
      <alignment horizontal="center" vertical="center" wrapText="1"/>
    </xf>
    <xf numFmtId="1" fontId="19" fillId="0" borderId="17" xfId="0" applyNumberFormat="1" applyFont="1" applyBorder="1" applyAlignment="1">
      <alignment horizontal="center" vertical="center"/>
    </xf>
    <xf numFmtId="2" fontId="0" fillId="0" borderId="12" xfId="0" applyNumberFormat="1" applyBorder="1" applyAlignment="1">
      <alignment horizontal="center" vertical="center" wrapText="1"/>
    </xf>
    <xf numFmtId="3" fontId="0" fillId="0" borderId="11" xfId="0" applyNumberFormat="1" applyBorder="1" applyAlignment="1">
      <alignment horizontal="center" vertical="center" wrapText="1"/>
    </xf>
    <xf numFmtId="1" fontId="0" fillId="0" borderId="11" xfId="0" applyNumberFormat="1" applyBorder="1" applyAlignment="1">
      <alignment horizontal="center" vertical="center" wrapText="1"/>
    </xf>
    <xf numFmtId="0" fontId="0" fillId="0" borderId="11" xfId="0" applyBorder="1" applyAlignment="1">
      <alignment horizontal="center" vertical="center"/>
    </xf>
    <xf numFmtId="0" fontId="0" fillId="0" borderId="11" xfId="0" applyBorder="1"/>
    <xf numFmtId="1" fontId="0" fillId="0" borderId="11" xfId="0" applyNumberFormat="1" applyBorder="1" applyAlignment="1">
      <alignment horizontal="center" vertical="center"/>
    </xf>
    <xf numFmtId="2" fontId="0" fillId="0" borderId="11" xfId="0" applyNumberFormat="1" applyBorder="1" applyAlignment="1">
      <alignment horizontal="center" vertical="center"/>
    </xf>
    <xf numFmtId="166" fontId="0" fillId="0" borderId="11" xfId="0" applyNumberFormat="1" applyBorder="1" applyAlignment="1">
      <alignment horizontal="center" vertical="center" wrapText="1"/>
    </xf>
    <xf numFmtId="3" fontId="0" fillId="0" borderId="11" xfId="0" applyNumberFormat="1" applyBorder="1" applyAlignment="1">
      <alignment horizontal="center" vertical="center"/>
    </xf>
    <xf numFmtId="0" fontId="0" fillId="0" borderId="59" xfId="0" applyBorder="1" applyAlignment="1">
      <alignment horizontal="center" vertical="center" wrapText="1"/>
    </xf>
    <xf numFmtId="3" fontId="0" fillId="0" borderId="59" xfId="0" applyNumberFormat="1" applyBorder="1" applyAlignment="1">
      <alignment horizontal="center" vertical="center"/>
    </xf>
    <xf numFmtId="0" fontId="0" fillId="0" borderId="59" xfId="0" applyBorder="1"/>
    <xf numFmtId="3" fontId="19" fillId="0" borderId="17" xfId="0" applyNumberFormat="1" applyFont="1" applyBorder="1" applyAlignment="1">
      <alignment horizontal="center" vertical="center"/>
    </xf>
    <xf numFmtId="166" fontId="19" fillId="0" borderId="17" xfId="0" applyNumberFormat="1" applyFont="1" applyBorder="1" applyAlignment="1">
      <alignment horizontal="center" vertical="center" wrapText="1"/>
    </xf>
    <xf numFmtId="2" fontId="22" fillId="6" borderId="47" xfId="2" applyNumberFormat="1" applyFont="1" applyFill="1" applyBorder="1" applyAlignment="1">
      <alignment horizontal="center" vertical="center" wrapText="1"/>
    </xf>
    <xf numFmtId="0" fontId="2" fillId="0" borderId="11" xfId="0" applyFont="1" applyBorder="1" applyAlignment="1">
      <alignment horizontal="center" vertical="center"/>
    </xf>
    <xf numFmtId="0" fontId="2" fillId="0" borderId="24" xfId="0" applyFont="1" applyBorder="1" applyAlignment="1">
      <alignment horizontal="center" vertical="center"/>
    </xf>
    <xf numFmtId="0" fontId="2" fillId="0" borderId="11" xfId="0" applyFont="1" applyBorder="1" applyAlignment="1">
      <alignment horizontal="center" vertical="center"/>
    </xf>
    <xf numFmtId="0" fontId="2" fillId="0" borderId="22" xfId="0" applyFont="1" applyBorder="1" applyAlignment="1">
      <alignment horizontal="center" vertical="center"/>
    </xf>
    <xf numFmtId="0" fontId="2" fillId="0" borderId="38" xfId="0" applyFont="1" applyBorder="1" applyAlignment="1">
      <alignment horizontal="left"/>
    </xf>
    <xf numFmtId="0" fontId="2" fillId="0" borderId="3" xfId="0" applyFont="1" applyBorder="1" applyAlignment="1">
      <alignment horizontal="left"/>
    </xf>
    <xf numFmtId="0" fontId="2" fillId="0" borderId="47" xfId="0" applyFont="1" applyBorder="1" applyAlignment="1">
      <alignment horizontal="center" vertical="center"/>
    </xf>
    <xf numFmtId="0" fontId="2" fillId="0" borderId="39" xfId="0" applyFont="1" applyBorder="1" applyAlignment="1">
      <alignment horizontal="left" vertical="center"/>
    </xf>
    <xf numFmtId="0" fontId="2" fillId="0" borderId="35" xfId="0" applyFont="1" applyBorder="1" applyAlignment="1">
      <alignment horizontal="left" vertical="center"/>
    </xf>
    <xf numFmtId="0" fontId="2" fillId="0" borderId="38" xfId="0" applyFont="1" applyBorder="1" applyAlignment="1">
      <alignment horizontal="left" vertical="center"/>
    </xf>
    <xf numFmtId="0" fontId="2" fillId="0" borderId="3" xfId="0" applyFont="1" applyBorder="1" applyAlignment="1">
      <alignment horizontal="left" vertical="center"/>
    </xf>
    <xf numFmtId="2" fontId="22" fillId="6" borderId="59" xfId="2" applyNumberFormat="1" applyFont="1" applyFill="1" applyBorder="1" applyAlignment="1">
      <alignment horizontal="center" vertical="center" wrapText="1"/>
    </xf>
    <xf numFmtId="6" fontId="0" fillId="0" borderId="0" xfId="0" applyNumberFormat="1" applyAlignment="1">
      <alignment horizontal="center" vertical="center" wrapText="1"/>
    </xf>
    <xf numFmtId="0" fontId="0" fillId="0" borderId="12" xfId="0" applyBorder="1" applyAlignment="1">
      <alignment horizontal="center" vertical="center" wrapText="1"/>
    </xf>
    <xf numFmtId="3" fontId="0" fillId="0" borderId="12" xfId="0" applyNumberFormat="1" applyBorder="1" applyAlignment="1">
      <alignment horizontal="center" vertical="center"/>
    </xf>
    <xf numFmtId="0" fontId="0" fillId="0" borderId="12" xfId="0" applyBorder="1"/>
    <xf numFmtId="1" fontId="0" fillId="0" borderId="12" xfId="0" applyNumberFormat="1" applyBorder="1" applyAlignment="1">
      <alignment horizontal="center" vertical="center"/>
    </xf>
    <xf numFmtId="2" fontId="0" fillId="0" borderId="12" xfId="0" applyNumberFormat="1" applyBorder="1" applyAlignment="1">
      <alignment horizontal="center" vertical="center"/>
    </xf>
    <xf numFmtId="166" fontId="0" fillId="0" borderId="12" xfId="0" applyNumberFormat="1" applyBorder="1" applyAlignment="1">
      <alignment horizontal="center" vertical="center" wrapText="1"/>
    </xf>
    <xf numFmtId="1" fontId="0" fillId="0" borderId="59" xfId="0" applyNumberFormat="1" applyBorder="1" applyAlignment="1">
      <alignment horizontal="center" vertical="center" wrapText="1"/>
    </xf>
    <xf numFmtId="0" fontId="2" fillId="0" borderId="11" xfId="0" applyFont="1" applyBorder="1" applyAlignment="1">
      <alignment horizontal="center" vertical="center"/>
    </xf>
    <xf numFmtId="0" fontId="2" fillId="0" borderId="22" xfId="0" applyFont="1" applyBorder="1" applyAlignment="1">
      <alignment horizontal="center" vertical="center"/>
    </xf>
    <xf numFmtId="0" fontId="2" fillId="0" borderId="38" xfId="0" applyFont="1" applyBorder="1" applyAlignment="1">
      <alignment horizontal="left"/>
    </xf>
    <xf numFmtId="0" fontId="2" fillId="0" borderId="3" xfId="0" applyFont="1" applyBorder="1" applyAlignment="1">
      <alignment horizontal="left"/>
    </xf>
    <xf numFmtId="0" fontId="2" fillId="0" borderId="47" xfId="0" applyFont="1" applyBorder="1" applyAlignment="1">
      <alignment horizontal="center" vertical="center"/>
    </xf>
    <xf numFmtId="0" fontId="2" fillId="0" borderId="39" xfId="0" applyFont="1" applyBorder="1" applyAlignment="1">
      <alignment horizontal="left" vertical="center"/>
    </xf>
    <xf numFmtId="0" fontId="2" fillId="0" borderId="35" xfId="0" applyFont="1" applyBorder="1" applyAlignment="1">
      <alignment horizontal="left" vertical="center"/>
    </xf>
    <xf numFmtId="0" fontId="2" fillId="0" borderId="38" xfId="0" applyFont="1" applyBorder="1" applyAlignment="1">
      <alignment horizontal="left" vertical="center"/>
    </xf>
    <xf numFmtId="0" fontId="2" fillId="0" borderId="3" xfId="0" applyFont="1" applyBorder="1" applyAlignment="1">
      <alignment horizontal="left" vertical="center"/>
    </xf>
    <xf numFmtId="0" fontId="23" fillId="7" borderId="68" xfId="2" applyNumberFormat="1" applyFont="1" applyFill="1" applyBorder="1" applyAlignment="1">
      <alignment horizontal="center" vertical="center" wrapText="1"/>
    </xf>
    <xf numFmtId="1" fontId="23" fillId="0" borderId="68" xfId="2" applyNumberFormat="1" applyFont="1" applyFill="1" applyBorder="1" applyAlignment="1">
      <alignment horizontal="center" vertical="center" wrapText="1"/>
    </xf>
    <xf numFmtId="168" fontId="23" fillId="0" borderId="68" xfId="3" applyNumberFormat="1" applyFont="1" applyFill="1" applyBorder="1" applyAlignment="1">
      <alignment horizontal="center" vertical="center" wrapText="1"/>
    </xf>
    <xf numFmtId="2" fontId="22" fillId="6" borderId="25" xfId="2" applyNumberFormat="1" applyFont="1" applyFill="1" applyBorder="1" applyAlignment="1">
      <alignment horizontal="center" vertical="center" wrapText="1"/>
    </xf>
    <xf numFmtId="0" fontId="2" fillId="0" borderId="39" xfId="0" applyFont="1" applyBorder="1" applyAlignment="1">
      <alignment horizontal="left" vertical="center"/>
    </xf>
    <xf numFmtId="0" fontId="2" fillId="0" borderId="35" xfId="0" applyFont="1" applyBorder="1" applyAlignment="1">
      <alignment horizontal="left" vertical="center"/>
    </xf>
    <xf numFmtId="0" fontId="2" fillId="0" borderId="38" xfId="0" applyFont="1" applyBorder="1" applyAlignment="1">
      <alignment horizontal="left" vertical="center"/>
    </xf>
    <xf numFmtId="0" fontId="2" fillId="0" borderId="3" xfId="0" applyFont="1" applyBorder="1" applyAlignment="1">
      <alignment horizontal="left" vertical="center"/>
    </xf>
    <xf numFmtId="0" fontId="2" fillId="0" borderId="11" xfId="0" applyFont="1" applyBorder="1" applyAlignment="1">
      <alignment horizontal="center" vertical="center"/>
    </xf>
    <xf numFmtId="0" fontId="2" fillId="0" borderId="22" xfId="0" applyFont="1" applyBorder="1" applyAlignment="1">
      <alignment horizontal="center" vertical="center"/>
    </xf>
    <xf numFmtId="0" fontId="2" fillId="0" borderId="47" xfId="0" applyFont="1" applyBorder="1" applyAlignment="1">
      <alignment horizontal="center" vertical="center"/>
    </xf>
    <xf numFmtId="0" fontId="2" fillId="0" borderId="38" xfId="0" applyFont="1" applyBorder="1" applyAlignment="1">
      <alignment horizontal="left"/>
    </xf>
    <xf numFmtId="0" fontId="2" fillId="0" borderId="3" xfId="0" applyFont="1" applyBorder="1" applyAlignment="1">
      <alignment horizontal="left"/>
    </xf>
    <xf numFmtId="0" fontId="2" fillId="0" borderId="11" xfId="0" applyFont="1" applyBorder="1" applyAlignment="1">
      <alignment horizontal="center" vertical="center"/>
    </xf>
    <xf numFmtId="0" fontId="2" fillId="0" borderId="22" xfId="0" applyFont="1" applyBorder="1" applyAlignment="1">
      <alignment horizontal="center" vertical="center"/>
    </xf>
    <xf numFmtId="0" fontId="2" fillId="0" borderId="38" xfId="0" applyFont="1" applyBorder="1" applyAlignment="1">
      <alignment horizontal="left"/>
    </xf>
    <xf numFmtId="0" fontId="2" fillId="0" borderId="3" xfId="0" applyFont="1" applyBorder="1" applyAlignment="1">
      <alignment horizontal="left"/>
    </xf>
    <xf numFmtId="0" fontId="2" fillId="0" borderId="47" xfId="0" applyFont="1" applyBorder="1" applyAlignment="1">
      <alignment horizontal="center" vertical="center"/>
    </xf>
    <xf numFmtId="0" fontId="2" fillId="0" borderId="39" xfId="0" applyFont="1" applyBorder="1" applyAlignment="1">
      <alignment horizontal="left" vertical="center"/>
    </xf>
    <xf numFmtId="0" fontId="2" fillId="0" borderId="35" xfId="0" applyFont="1" applyBorder="1" applyAlignment="1">
      <alignment horizontal="left" vertical="center"/>
    </xf>
    <xf numFmtId="0" fontId="2" fillId="0" borderId="38" xfId="0" applyFont="1" applyBorder="1" applyAlignment="1">
      <alignment horizontal="left" vertical="center"/>
    </xf>
    <xf numFmtId="0" fontId="2" fillId="0" borderId="3" xfId="0" applyFont="1" applyBorder="1" applyAlignment="1">
      <alignment horizontal="left" vertical="center"/>
    </xf>
    <xf numFmtId="0" fontId="2" fillId="0" borderId="39" xfId="0" applyFont="1" applyBorder="1" applyAlignment="1">
      <alignment horizontal="left" vertical="center"/>
    </xf>
    <xf numFmtId="0" fontId="2" fillId="0" borderId="35" xfId="0" applyFont="1" applyBorder="1" applyAlignment="1">
      <alignment horizontal="left" vertical="center"/>
    </xf>
    <xf numFmtId="0" fontId="3" fillId="4" borderId="60" xfId="0" applyFont="1" applyFill="1" applyBorder="1" applyAlignment="1">
      <alignment horizontal="center"/>
    </xf>
    <xf numFmtId="0" fontId="3" fillId="4" borderId="61" xfId="0" applyFont="1" applyFill="1" applyBorder="1" applyAlignment="1">
      <alignment horizontal="center"/>
    </xf>
    <xf numFmtId="0" fontId="3" fillId="4" borderId="62" xfId="0" applyFont="1" applyFill="1" applyBorder="1" applyAlignment="1">
      <alignment horizontal="center"/>
    </xf>
    <xf numFmtId="0" fontId="3" fillId="4" borderId="50" xfId="0" applyFont="1" applyFill="1" applyBorder="1" applyAlignment="1">
      <alignment horizontal="center"/>
    </xf>
    <xf numFmtId="0" fontId="3" fillId="4" borderId="0" xfId="0" applyFont="1" applyFill="1" applyBorder="1" applyAlignment="1">
      <alignment horizontal="center"/>
    </xf>
    <xf numFmtId="0" fontId="3" fillId="4" borderId="51" xfId="0" applyFont="1" applyFill="1" applyBorder="1" applyAlignment="1">
      <alignment horizontal="center"/>
    </xf>
    <xf numFmtId="0" fontId="3" fillId="4" borderId="52" xfId="0" applyFont="1" applyFill="1" applyBorder="1" applyAlignment="1">
      <alignment horizontal="center"/>
    </xf>
    <xf numFmtId="0" fontId="3" fillId="4" borderId="44" xfId="0" applyFont="1" applyFill="1" applyBorder="1" applyAlignment="1">
      <alignment horizontal="center"/>
    </xf>
    <xf numFmtId="0" fontId="3" fillId="4" borderId="45" xfId="0" applyFont="1" applyFill="1" applyBorder="1" applyAlignment="1">
      <alignment horizontal="center"/>
    </xf>
    <xf numFmtId="0" fontId="2" fillId="0" borderId="38" xfId="0" applyFont="1" applyBorder="1" applyAlignment="1">
      <alignment horizontal="left" vertical="center"/>
    </xf>
    <xf numFmtId="0" fontId="2" fillId="0" borderId="3" xfId="0" applyFont="1" applyBorder="1" applyAlignment="1">
      <alignment horizontal="left" vertical="center"/>
    </xf>
    <xf numFmtId="0" fontId="2" fillId="0" borderId="11" xfId="0" applyFont="1" applyBorder="1" applyAlignment="1">
      <alignment horizontal="center" vertical="center"/>
    </xf>
    <xf numFmtId="0" fontId="2" fillId="0" borderId="22" xfId="0" applyFont="1" applyBorder="1" applyAlignment="1">
      <alignment horizontal="center" vertical="center"/>
    </xf>
    <xf numFmtId="0" fontId="2" fillId="0" borderId="47" xfId="0" applyFont="1" applyBorder="1" applyAlignment="1">
      <alignment horizontal="center" vertical="center"/>
    </xf>
    <xf numFmtId="0" fontId="2" fillId="0" borderId="38" xfId="0" applyFont="1" applyBorder="1" applyAlignment="1">
      <alignment horizontal="left"/>
    </xf>
    <xf numFmtId="0" fontId="2" fillId="0" borderId="3" xfId="0" applyFont="1" applyBorder="1" applyAlignment="1">
      <alignment horizontal="left"/>
    </xf>
    <xf numFmtId="0" fontId="19" fillId="0" borderId="17" xfId="0" applyFont="1" applyBorder="1" applyAlignment="1">
      <alignment horizontal="center" vertical="center"/>
    </xf>
    <xf numFmtId="0" fontId="0" fillId="0" borderId="0" xfId="0" applyAlignment="1">
      <alignment horizontal="center" vertical="center" wrapText="1"/>
    </xf>
    <xf numFmtId="0" fontId="3" fillId="0" borderId="0" xfId="0" applyFont="1" applyAlignment="1">
      <alignment horizontal="center" vertical="center"/>
    </xf>
    <xf numFmtId="0" fontId="9" fillId="0" borderId="11" xfId="0" applyFont="1" applyBorder="1" applyAlignment="1">
      <alignment horizontal="center" vertical="center"/>
    </xf>
    <xf numFmtId="0" fontId="0" fillId="0" borderId="47" xfId="0" applyFill="1" applyBorder="1" applyAlignment="1">
      <alignment horizontal="center" vertical="center" wrapText="1"/>
    </xf>
    <xf numFmtId="0" fontId="0" fillId="0" borderId="31" xfId="0" applyFill="1" applyBorder="1" applyAlignment="1">
      <alignment horizontal="center" vertical="center" wrapText="1"/>
    </xf>
    <xf numFmtId="0" fontId="0" fillId="0" borderId="11" xfId="0" applyFill="1" applyBorder="1" applyAlignment="1">
      <alignment horizontal="center" vertical="center" wrapText="1"/>
    </xf>
    <xf numFmtId="0" fontId="19" fillId="0" borderId="27" xfId="0" applyFont="1" applyFill="1" applyBorder="1" applyAlignment="1">
      <alignment horizontal="center" vertical="center" wrapText="1"/>
    </xf>
    <xf numFmtId="0" fontId="19" fillId="0" borderId="28"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30" xfId="0" applyFill="1" applyBorder="1" applyAlignment="1">
      <alignment horizontal="center" vertical="center" wrapText="1"/>
    </xf>
    <xf numFmtId="0" fontId="0" fillId="0" borderId="21"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Fill="1" applyBorder="1" applyAlignment="1">
      <alignment horizontal="center" vertical="center" wrapText="1"/>
    </xf>
    <xf numFmtId="0" fontId="0" fillId="0" borderId="25" xfId="0" applyBorder="1" applyAlignment="1">
      <alignment horizontal="center" vertical="center" wrapText="1"/>
    </xf>
    <xf numFmtId="0" fontId="23" fillId="0" borderId="68" xfId="2" applyNumberFormat="1" applyFont="1" applyFill="1" applyBorder="1" applyAlignment="1">
      <alignment horizontal="center" vertical="center" wrapText="1"/>
    </xf>
    <xf numFmtId="2" fontId="0" fillId="0" borderId="12" xfId="0" applyNumberFormat="1" applyFill="1" applyBorder="1" applyAlignment="1">
      <alignment horizontal="center" vertical="center" wrapText="1"/>
    </xf>
    <xf numFmtId="169" fontId="0" fillId="0" borderId="11" xfId="4" applyNumberFormat="1" applyFont="1" applyBorder="1" applyAlignment="1">
      <alignment horizontal="center" vertical="center" wrapText="1"/>
    </xf>
    <xf numFmtId="169" fontId="0" fillId="0" borderId="11" xfId="4" applyNumberFormat="1" applyFont="1" applyFill="1" applyBorder="1" applyAlignment="1">
      <alignment horizontal="center" vertical="center" wrapText="1"/>
    </xf>
    <xf numFmtId="2" fontId="22" fillId="6" borderId="70" xfId="2" applyNumberFormat="1" applyFont="1" applyFill="1" applyBorder="1" applyAlignment="1">
      <alignment horizontal="center" vertical="center" wrapText="1"/>
    </xf>
    <xf numFmtId="168" fontId="19" fillId="0" borderId="65" xfId="0" applyNumberFormat="1" applyFont="1" applyBorder="1" applyAlignment="1">
      <alignment horizontal="center" vertical="center"/>
    </xf>
    <xf numFmtId="0" fontId="23" fillId="7" borderId="71" xfId="2" applyNumberFormat="1" applyFont="1" applyFill="1" applyBorder="1" applyAlignment="1">
      <alignment horizontal="center" vertical="center" wrapText="1"/>
    </xf>
    <xf numFmtId="169" fontId="0" fillId="0" borderId="47" xfId="4" applyNumberFormat="1" applyFont="1" applyBorder="1" applyAlignment="1">
      <alignment horizontal="center" vertical="center" wrapText="1"/>
    </xf>
    <xf numFmtId="166" fontId="23" fillId="0" borderId="72" xfId="2" applyNumberFormat="1" applyFont="1" applyFill="1" applyBorder="1" applyAlignment="1">
      <alignment horizontal="center" vertical="center" wrapText="1"/>
    </xf>
    <xf numFmtId="0" fontId="23" fillId="7" borderId="73" xfId="2" applyNumberFormat="1" applyFont="1" applyFill="1" applyBorder="1" applyAlignment="1">
      <alignment horizontal="center" vertical="center" wrapText="1"/>
    </xf>
    <xf numFmtId="166" fontId="23" fillId="0" borderId="74" xfId="2" applyNumberFormat="1" applyFont="1" applyFill="1" applyBorder="1" applyAlignment="1">
      <alignment horizontal="center" vertical="center" wrapText="1"/>
    </xf>
    <xf numFmtId="0" fontId="23" fillId="7" borderId="75" xfId="2" applyNumberFormat="1" applyFont="1" applyFill="1" applyBorder="1" applyAlignment="1">
      <alignment horizontal="center" vertical="center" wrapText="1"/>
    </xf>
    <xf numFmtId="0" fontId="23" fillId="0" borderId="76" xfId="2" applyNumberFormat="1" applyFont="1" applyFill="1" applyBorder="1" applyAlignment="1">
      <alignment horizontal="center" vertical="center" wrapText="1"/>
    </xf>
    <xf numFmtId="1" fontId="23" fillId="0" borderId="76" xfId="2" applyNumberFormat="1" applyFont="1" applyFill="1" applyBorder="1" applyAlignment="1">
      <alignment horizontal="center" vertical="center" wrapText="1"/>
    </xf>
    <xf numFmtId="168" fontId="23" fillId="0" borderId="76" xfId="3" applyNumberFormat="1" applyFont="1" applyFill="1" applyBorder="1" applyAlignment="1">
      <alignment horizontal="center" vertical="center" wrapText="1"/>
    </xf>
    <xf numFmtId="2" fontId="0" fillId="0" borderId="65" xfId="0" applyNumberFormat="1" applyFill="1" applyBorder="1" applyAlignment="1">
      <alignment horizontal="center" vertical="center" wrapText="1"/>
    </xf>
    <xf numFmtId="169" fontId="0" fillId="0" borderId="24" xfId="4" applyNumberFormat="1" applyFont="1" applyFill="1" applyBorder="1" applyAlignment="1">
      <alignment horizontal="center" vertical="center" wrapText="1"/>
    </xf>
    <xf numFmtId="166" fontId="23" fillId="0" borderId="45" xfId="2" applyNumberFormat="1" applyFont="1" applyFill="1" applyBorder="1" applyAlignment="1">
      <alignment horizontal="center" vertical="center" wrapText="1"/>
    </xf>
    <xf numFmtId="166" fontId="24" fillId="0" borderId="18" xfId="2" applyNumberFormat="1" applyFont="1" applyFill="1" applyBorder="1" applyAlignment="1">
      <alignment horizontal="center" vertical="center" wrapText="1"/>
    </xf>
    <xf numFmtId="3" fontId="0" fillId="0" borderId="7" xfId="0" applyNumberFormat="1" applyFont="1" applyBorder="1" applyAlignment="1">
      <alignment horizontal="center" vertical="center" wrapText="1"/>
    </xf>
    <xf numFmtId="3" fontId="0" fillId="0" borderId="63" xfId="0" applyNumberFormat="1" applyFont="1" applyBorder="1" applyAlignment="1">
      <alignment horizontal="center" vertical="center" wrapText="1"/>
    </xf>
    <xf numFmtId="9" fontId="19" fillId="0" borderId="67" xfId="4" applyFont="1" applyBorder="1" applyAlignment="1">
      <alignment horizontal="center" vertical="center" wrapText="1"/>
    </xf>
    <xf numFmtId="9" fontId="0" fillId="0" borderId="0" xfId="4" applyFont="1"/>
    <xf numFmtId="0" fontId="23" fillId="7" borderId="11" xfId="2" applyNumberFormat="1" applyFont="1" applyFill="1" applyBorder="1" applyAlignment="1">
      <alignment horizontal="center" vertical="center" wrapText="1"/>
    </xf>
    <xf numFmtId="0" fontId="23" fillId="7" borderId="30" xfId="2" applyNumberFormat="1" applyFont="1" applyFill="1" applyBorder="1" applyAlignment="1">
      <alignment horizontal="center" vertical="center" wrapText="1"/>
    </xf>
    <xf numFmtId="0" fontId="23" fillId="7" borderId="47" xfId="2" applyNumberFormat="1" applyFont="1" applyFill="1" applyBorder="1" applyAlignment="1">
      <alignment horizontal="center" vertical="center" wrapText="1"/>
    </xf>
    <xf numFmtId="1" fontId="23" fillId="0" borderId="47" xfId="2" applyNumberFormat="1" applyFont="1" applyFill="1" applyBorder="1" applyAlignment="1">
      <alignment horizontal="center" vertical="center" wrapText="1"/>
    </xf>
    <xf numFmtId="168" fontId="23" fillId="0" borderId="47" xfId="3" applyNumberFormat="1" applyFont="1" applyFill="1" applyBorder="1" applyAlignment="1">
      <alignment horizontal="center" vertical="center" wrapText="1"/>
    </xf>
    <xf numFmtId="168" fontId="23" fillId="0" borderId="31" xfId="3" applyNumberFormat="1" applyFont="1" applyFill="1" applyBorder="1" applyAlignment="1">
      <alignment horizontal="center" vertical="center" wrapText="1"/>
    </xf>
    <xf numFmtId="0" fontId="23" fillId="7" borderId="23" xfId="2" applyNumberFormat="1" applyFont="1" applyFill="1" applyBorder="1" applyAlignment="1">
      <alignment horizontal="center" vertical="center" wrapText="1"/>
    </xf>
    <xf numFmtId="0" fontId="23" fillId="7" borderId="24" xfId="2" applyNumberFormat="1" applyFont="1" applyFill="1" applyBorder="1" applyAlignment="1">
      <alignment horizontal="center" vertical="center" wrapText="1"/>
    </xf>
    <xf numFmtId="1" fontId="23" fillId="0" borderId="24" xfId="2" applyNumberFormat="1" applyFont="1" applyFill="1" applyBorder="1" applyAlignment="1">
      <alignment horizontal="center" vertical="center" wrapText="1"/>
    </xf>
    <xf numFmtId="168" fontId="23" fillId="0" borderId="24" xfId="3" applyNumberFormat="1" applyFont="1" applyFill="1" applyBorder="1" applyAlignment="1">
      <alignment horizontal="center" vertical="center" wrapText="1"/>
    </xf>
    <xf numFmtId="168" fontId="23" fillId="0" borderId="25" xfId="3" applyNumberFormat="1" applyFont="1" applyFill="1" applyBorder="1" applyAlignment="1">
      <alignment horizontal="center" vertical="center" wrapText="1"/>
    </xf>
    <xf numFmtId="168" fontId="19" fillId="0" borderId="48" xfId="0" applyNumberFormat="1" applyFont="1" applyBorder="1" applyAlignment="1">
      <alignment horizontal="center" vertical="center"/>
    </xf>
    <xf numFmtId="167" fontId="23" fillId="0" borderId="78" xfId="2" applyNumberFormat="1" applyFont="1" applyFill="1" applyBorder="1" applyAlignment="1">
      <alignment horizontal="center" vertical="center" wrapText="1"/>
    </xf>
    <xf numFmtId="167" fontId="24" fillId="0" borderId="18" xfId="2" applyNumberFormat="1" applyFont="1" applyFill="1" applyBorder="1" applyAlignment="1">
      <alignment horizontal="center" vertical="center" wrapText="1"/>
    </xf>
    <xf numFmtId="0" fontId="19" fillId="0" borderId="13" xfId="0" applyFont="1" applyBorder="1" applyAlignment="1">
      <alignment horizontal="center" vertical="center"/>
    </xf>
    <xf numFmtId="0" fontId="0" fillId="0" borderId="56"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19" fillId="0" borderId="64" xfId="0" applyFont="1" applyBorder="1" applyAlignment="1">
      <alignment horizontal="center" vertical="center"/>
    </xf>
    <xf numFmtId="0" fontId="0" fillId="0" borderId="57"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50" xfId="0" applyFill="1" applyBorder="1" applyAlignment="1">
      <alignment horizontal="center" vertical="center"/>
    </xf>
    <xf numFmtId="3" fontId="0" fillId="0" borderId="12" xfId="0" applyNumberFormat="1" applyBorder="1" applyAlignment="1">
      <alignment horizontal="center" vertical="center" wrapText="1"/>
    </xf>
    <xf numFmtId="1" fontId="0" fillId="0" borderId="12" xfId="0" applyNumberFormat="1" applyBorder="1" applyAlignment="1">
      <alignment horizontal="center" vertical="center" wrapText="1"/>
    </xf>
    <xf numFmtId="0" fontId="0" fillId="0" borderId="12" xfId="0" applyFill="1" applyBorder="1" applyAlignment="1">
      <alignment horizontal="center" vertical="center"/>
    </xf>
    <xf numFmtId="0" fontId="0" fillId="0" borderId="11" xfId="0" applyFill="1" applyBorder="1" applyAlignment="1">
      <alignment horizontal="center" vertical="center"/>
    </xf>
    <xf numFmtId="0" fontId="23" fillId="0" borderId="11" xfId="2" applyNumberFormat="1" applyFont="1" applyFill="1" applyBorder="1" applyAlignment="1">
      <alignment horizontal="center" vertical="center" wrapText="1"/>
    </xf>
    <xf numFmtId="2" fontId="22" fillId="6" borderId="31" xfId="2" applyNumberFormat="1" applyFont="1" applyFill="1" applyBorder="1" applyAlignment="1">
      <alignment horizontal="center" vertical="center" wrapText="1"/>
    </xf>
    <xf numFmtId="0" fontId="23" fillId="7" borderId="21" xfId="2" applyNumberFormat="1" applyFont="1" applyFill="1" applyBorder="1" applyAlignment="1">
      <alignment horizontal="center" vertical="center" wrapText="1"/>
    </xf>
    <xf numFmtId="0" fontId="0" fillId="0" borderId="22" xfId="0" applyBorder="1"/>
    <xf numFmtId="167" fontId="0" fillId="0" borderId="22" xfId="0" applyNumberFormat="1" applyBorder="1" applyAlignment="1">
      <alignment horizontal="center" vertical="center" wrapText="1"/>
    </xf>
    <xf numFmtId="167" fontId="0" fillId="0" borderId="22" xfId="0" applyNumberFormat="1" applyFont="1" applyBorder="1" applyAlignment="1">
      <alignment horizontal="center" vertical="center" wrapText="1"/>
    </xf>
    <xf numFmtId="0" fontId="0" fillId="0" borderId="19" xfId="0" applyBorder="1" applyAlignment="1">
      <alignment horizontal="center" vertical="center" wrapText="1"/>
    </xf>
    <xf numFmtId="0" fontId="0" fillId="0" borderId="20" xfId="0" applyBorder="1"/>
    <xf numFmtId="0" fontId="23" fillId="7" borderId="19" xfId="2" applyNumberFormat="1" applyFont="1" applyFill="1" applyBorder="1" applyAlignment="1">
      <alignment horizontal="center" vertical="center" wrapText="1"/>
    </xf>
    <xf numFmtId="0" fontId="23" fillId="7" borderId="12" xfId="2" applyNumberFormat="1" applyFont="1" applyFill="1" applyBorder="1" applyAlignment="1">
      <alignment horizontal="center" vertical="center" wrapText="1"/>
    </xf>
    <xf numFmtId="0" fontId="0" fillId="0" borderId="20" xfId="0" applyBorder="1" applyAlignment="1">
      <alignment horizontal="center" vertical="center" wrapText="1"/>
    </xf>
    <xf numFmtId="9" fontId="22" fillId="6" borderId="24" xfId="2" applyNumberFormat="1" applyFont="1" applyFill="1" applyBorder="1" applyAlignment="1">
      <alignment horizontal="center" vertical="center" wrapText="1"/>
    </xf>
    <xf numFmtId="0" fontId="0" fillId="0" borderId="69" xfId="0" applyBorder="1" applyAlignment="1">
      <alignment horizontal="center" vertical="center" wrapText="1"/>
    </xf>
    <xf numFmtId="0" fontId="0" fillId="0" borderId="59" xfId="0" applyBorder="1" applyAlignment="1">
      <alignment horizontal="center" vertical="center"/>
    </xf>
    <xf numFmtId="3" fontId="0" fillId="0" borderId="59" xfId="0" applyNumberFormat="1" applyBorder="1" applyAlignment="1">
      <alignment horizontal="center" vertical="center" wrapText="1"/>
    </xf>
    <xf numFmtId="1" fontId="0" fillId="0" borderId="59" xfId="0" applyNumberFormat="1" applyBorder="1" applyAlignment="1">
      <alignment horizontal="center" vertical="center"/>
    </xf>
    <xf numFmtId="167" fontId="0" fillId="0" borderId="70" xfId="0" applyNumberFormat="1" applyFont="1" applyBorder="1" applyAlignment="1">
      <alignment horizontal="center" vertical="center" wrapText="1"/>
    </xf>
    <xf numFmtId="0" fontId="23" fillId="7" borderId="69" xfId="2" applyNumberFormat="1" applyFont="1" applyFill="1" applyBorder="1" applyAlignment="1">
      <alignment horizontal="center" vertical="center" wrapText="1"/>
    </xf>
    <xf numFmtId="0" fontId="23" fillId="0" borderId="59" xfId="2" applyNumberFormat="1" applyFont="1" applyFill="1" applyBorder="1" applyAlignment="1">
      <alignment horizontal="center" vertical="center" wrapText="1"/>
    </xf>
    <xf numFmtId="2" fontId="0" fillId="0" borderId="59" xfId="0" applyNumberFormat="1" applyBorder="1" applyAlignment="1">
      <alignment horizontal="center" vertical="center" wrapText="1"/>
    </xf>
    <xf numFmtId="166" fontId="0" fillId="0" borderId="59" xfId="0" applyNumberFormat="1" applyBorder="1" applyAlignment="1">
      <alignment horizontal="center" vertical="center" wrapText="1"/>
    </xf>
    <xf numFmtId="0" fontId="0" fillId="0" borderId="70" xfId="0" applyBorder="1" applyAlignment="1">
      <alignment horizontal="center" vertical="center" wrapText="1"/>
    </xf>
    <xf numFmtId="167" fontId="19" fillId="0" borderId="18" xfId="0" applyNumberFormat="1" applyFont="1" applyBorder="1" applyAlignment="1">
      <alignment horizontal="center" vertical="center" wrapText="1"/>
    </xf>
    <xf numFmtId="3" fontId="19" fillId="0" borderId="27" xfId="0" applyNumberFormat="1" applyFont="1" applyBorder="1" applyAlignment="1">
      <alignment horizontal="center" vertical="center"/>
    </xf>
    <xf numFmtId="0" fontId="19" fillId="0" borderId="27" xfId="0" applyFont="1" applyBorder="1" applyAlignment="1">
      <alignment horizontal="center" vertical="center"/>
    </xf>
    <xf numFmtId="166" fontId="19" fillId="0" borderId="27" xfId="0" applyNumberFormat="1" applyFont="1" applyBorder="1" applyAlignment="1">
      <alignment horizontal="center" vertical="center" wrapText="1"/>
    </xf>
    <xf numFmtId="166" fontId="19" fillId="0" borderId="28" xfId="0" applyNumberFormat="1" applyFont="1" applyBorder="1" applyAlignment="1">
      <alignment horizontal="center" vertical="center" wrapText="1"/>
    </xf>
    <xf numFmtId="3" fontId="19" fillId="0" borderId="16" xfId="0" applyNumberFormat="1" applyFont="1" applyBorder="1" applyAlignment="1">
      <alignment horizontal="center" vertical="center"/>
    </xf>
    <xf numFmtId="3" fontId="19" fillId="0" borderId="18" xfId="0" applyNumberFormat="1" applyFont="1" applyBorder="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9" fillId="0" borderId="0" xfId="0" applyFont="1" applyAlignment="1">
      <alignment horizontal="center"/>
    </xf>
    <xf numFmtId="0" fontId="9" fillId="0" borderId="16" xfId="0" applyFont="1" applyBorder="1" applyAlignment="1">
      <alignment horizontal="center"/>
    </xf>
    <xf numFmtId="0" fontId="9" fillId="0" borderId="17" xfId="0" applyFont="1" applyBorder="1" applyAlignment="1">
      <alignment horizont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8" xfId="0" applyFont="1" applyBorder="1" applyAlignment="1">
      <alignment horizontal="center"/>
    </xf>
    <xf numFmtId="0" fontId="9" fillId="0" borderId="23" xfId="0" applyFont="1" applyBorder="1" applyAlignment="1">
      <alignment horizontal="center"/>
    </xf>
    <xf numFmtId="0" fontId="9" fillId="0" borderId="36" xfId="0" applyFont="1" applyBorder="1" applyAlignment="1">
      <alignment horizontal="center"/>
    </xf>
    <xf numFmtId="0" fontId="11" fillId="0" borderId="26" xfId="0" applyFont="1" applyBorder="1" applyAlignment="1">
      <alignment horizontal="center"/>
    </xf>
    <xf numFmtId="0" fontId="11" fillId="0" borderId="27" xfId="0" applyFont="1" applyBorder="1" applyAlignment="1">
      <alignment horizontal="center"/>
    </xf>
    <xf numFmtId="0" fontId="11" fillId="0" borderId="28" xfId="0" applyFont="1" applyBorder="1" applyAlignment="1">
      <alignment horizontal="center"/>
    </xf>
    <xf numFmtId="0" fontId="12" fillId="0" borderId="0" xfId="0" quotePrefix="1" applyFont="1" applyFill="1" applyBorder="1" applyAlignment="1">
      <alignment horizontal="left" vertical="top" wrapText="1"/>
    </xf>
    <xf numFmtId="0" fontId="12" fillId="0" borderId="7" xfId="0" quotePrefix="1" applyFont="1" applyFill="1" applyBorder="1" applyAlignment="1">
      <alignment horizontal="left" vertical="top" wrapText="1"/>
    </xf>
    <xf numFmtId="0" fontId="8" fillId="0" borderId="16" xfId="0" applyFont="1" applyBorder="1" applyAlignment="1">
      <alignment horizontal="center"/>
    </xf>
    <xf numFmtId="0" fontId="8" fillId="0" borderId="17" xfId="0" applyFont="1" applyBorder="1" applyAlignment="1">
      <alignment horizontal="center"/>
    </xf>
    <xf numFmtId="0" fontId="8" fillId="0" borderId="18" xfId="0" applyFont="1" applyBorder="1" applyAlignment="1">
      <alignment horizontal="center"/>
    </xf>
    <xf numFmtId="0" fontId="8" fillId="0" borderId="26" xfId="0" applyFont="1" applyBorder="1" applyAlignment="1">
      <alignment horizontal="center"/>
    </xf>
    <xf numFmtId="0" fontId="8" fillId="0" borderId="27" xfId="0" applyFont="1" applyBorder="1" applyAlignment="1">
      <alignment horizontal="center"/>
    </xf>
    <xf numFmtId="0" fontId="8" fillId="0" borderId="28" xfId="0" applyFont="1" applyBorder="1" applyAlignment="1">
      <alignment horizontal="center"/>
    </xf>
    <xf numFmtId="0" fontId="13" fillId="0" borderId="0" xfId="0" quotePrefix="1" applyFont="1" applyFill="1" applyBorder="1" applyAlignment="1">
      <alignment horizontal="left" vertical="top" wrapText="1"/>
    </xf>
    <xf numFmtId="0" fontId="13" fillId="0" borderId="7" xfId="0" quotePrefix="1" applyFont="1" applyFill="1" applyBorder="1" applyAlignment="1">
      <alignment horizontal="left" vertical="top" wrapText="1"/>
    </xf>
    <xf numFmtId="0" fontId="11" fillId="0" borderId="0" xfId="0" applyFont="1" applyBorder="1" applyAlignment="1">
      <alignment horizontal="center"/>
    </xf>
    <xf numFmtId="0" fontId="11" fillId="0" borderId="16" xfId="0" applyFont="1" applyBorder="1" applyAlignment="1">
      <alignment horizontal="center"/>
    </xf>
    <xf numFmtId="0" fontId="11" fillId="0" borderId="17" xfId="0" applyFont="1" applyBorder="1" applyAlignment="1">
      <alignment horizontal="center"/>
    </xf>
    <xf numFmtId="0" fontId="11" fillId="0" borderId="18" xfId="0" applyFont="1" applyBorder="1" applyAlignment="1">
      <alignment horizontal="center"/>
    </xf>
    <xf numFmtId="0" fontId="11" fillId="0" borderId="13" xfId="0" applyFont="1" applyBorder="1" applyAlignment="1">
      <alignment horizontal="center"/>
    </xf>
    <xf numFmtId="0" fontId="11" fillId="0" borderId="14" xfId="0" applyFont="1" applyBorder="1" applyAlignment="1">
      <alignment horizontal="center"/>
    </xf>
    <xf numFmtId="0" fontId="11" fillId="0" borderId="15" xfId="0" applyFont="1" applyBorder="1" applyAlignment="1">
      <alignment horizontal="center"/>
    </xf>
    <xf numFmtId="0" fontId="10" fillId="0" borderId="0" xfId="0" applyFont="1" applyBorder="1" applyAlignment="1">
      <alignment horizontal="center"/>
    </xf>
    <xf numFmtId="0" fontId="2" fillId="0" borderId="21" xfId="0" applyFont="1" applyBorder="1" applyAlignment="1">
      <alignment horizontal="left" vertical="center"/>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2" fillId="0" borderId="22" xfId="0" applyFont="1" applyBorder="1" applyAlignment="1">
      <alignment horizontal="center" vertical="center"/>
    </xf>
    <xf numFmtId="0" fontId="17" fillId="2" borderId="13" xfId="0" applyFont="1" applyFill="1" applyBorder="1" applyAlignment="1">
      <alignment horizontal="center"/>
    </xf>
    <xf numFmtId="0" fontId="17" fillId="2" borderId="14" xfId="0" applyFont="1" applyFill="1" applyBorder="1" applyAlignment="1">
      <alignment horizontal="center"/>
    </xf>
    <xf numFmtId="0" fontId="17" fillId="2" borderId="15" xfId="0" applyFont="1" applyFill="1" applyBorder="1" applyAlignment="1">
      <alignment horizontal="center"/>
    </xf>
    <xf numFmtId="0" fontId="14" fillId="3" borderId="37" xfId="0" applyFont="1" applyFill="1" applyBorder="1" applyAlignment="1">
      <alignment horizontal="center"/>
    </xf>
    <xf numFmtId="0" fontId="14" fillId="3" borderId="49" xfId="0" applyFont="1" applyFill="1" applyBorder="1" applyAlignment="1">
      <alignment horizontal="center"/>
    </xf>
    <xf numFmtId="0" fontId="14" fillId="3" borderId="53" xfId="0" applyFont="1" applyFill="1" applyBorder="1" applyAlignment="1">
      <alignment horizontal="center"/>
    </xf>
    <xf numFmtId="0" fontId="9" fillId="0" borderId="38" xfId="0" applyFont="1" applyBorder="1" applyAlignment="1">
      <alignment horizontal="center" vertical="center"/>
    </xf>
    <xf numFmtId="0" fontId="9"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54" xfId="0" applyFont="1" applyBorder="1" applyAlignment="1">
      <alignment horizontal="center" vertical="center"/>
    </xf>
    <xf numFmtId="0" fontId="9" fillId="0" borderId="55"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0"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0" xfId="0" applyFont="1" applyBorder="1" applyAlignment="1">
      <alignment horizontal="center" vertical="center" wrapText="1"/>
    </xf>
    <xf numFmtId="0" fontId="2" fillId="0" borderId="38" xfId="0" applyFont="1" applyBorder="1" applyAlignment="1">
      <alignment horizontal="center" vertical="center"/>
    </xf>
    <xf numFmtId="0" fontId="2" fillId="0" borderId="3" xfId="0" applyFont="1" applyBorder="1" applyAlignment="1">
      <alignment horizontal="center" vertical="center"/>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7" fillId="0" borderId="40" xfId="0" applyFont="1" applyBorder="1" applyAlignment="1">
      <alignment horizontal="center" vertical="center"/>
    </xf>
    <xf numFmtId="0" fontId="9" fillId="0" borderId="38" xfId="0" applyFont="1" applyBorder="1" applyAlignment="1">
      <alignment horizontal="center"/>
    </xf>
    <xf numFmtId="0" fontId="9" fillId="0" borderId="3" xfId="0" applyFont="1" applyBorder="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54" xfId="0" applyFont="1" applyBorder="1" applyAlignment="1">
      <alignment horizontal="center" vertical="center"/>
    </xf>
    <xf numFmtId="0" fontId="14" fillId="3" borderId="37" xfId="0" applyFont="1" applyFill="1" applyBorder="1" applyAlignment="1">
      <alignment horizontal="center" vertical="center"/>
    </xf>
    <xf numFmtId="0" fontId="14" fillId="3" borderId="49" xfId="0" applyFont="1" applyFill="1" applyBorder="1" applyAlignment="1">
      <alignment horizontal="center" vertical="center"/>
    </xf>
    <xf numFmtId="0" fontId="14" fillId="3" borderId="53" xfId="0" applyFont="1" applyFill="1" applyBorder="1" applyAlignment="1">
      <alignment horizontal="center" vertical="center"/>
    </xf>
    <xf numFmtId="0" fontId="14" fillId="3" borderId="37" xfId="0" applyFont="1" applyFill="1" applyBorder="1" applyAlignment="1">
      <alignment horizontal="center" vertical="center" wrapText="1"/>
    </xf>
    <xf numFmtId="0" fontId="14" fillId="3" borderId="49" xfId="0" applyFont="1" applyFill="1" applyBorder="1" applyAlignment="1">
      <alignment horizontal="center" vertical="center" wrapText="1"/>
    </xf>
    <xf numFmtId="0" fontId="14" fillId="3" borderId="53" xfId="0" applyFont="1" applyFill="1" applyBorder="1" applyAlignment="1">
      <alignment horizontal="center" vertical="center" wrapText="1"/>
    </xf>
    <xf numFmtId="0" fontId="2" fillId="0" borderId="55" xfId="0" applyFont="1" applyBorder="1" applyAlignment="1">
      <alignment horizontal="center"/>
    </xf>
    <xf numFmtId="0" fontId="2" fillId="0" borderId="5" xfId="0" applyFont="1" applyBorder="1" applyAlignment="1">
      <alignment horizontal="center"/>
    </xf>
    <xf numFmtId="0" fontId="2" fillId="0" borderId="46" xfId="0" applyFont="1" applyBorder="1" applyAlignment="1">
      <alignment horizontal="center"/>
    </xf>
    <xf numFmtId="0" fontId="2" fillId="0" borderId="21" xfId="0" applyFont="1" applyBorder="1" applyAlignment="1">
      <alignment horizontal="left"/>
    </xf>
    <xf numFmtId="0" fontId="2" fillId="0" borderId="11" xfId="0" applyFont="1" applyBorder="1" applyAlignment="1">
      <alignment horizontal="left"/>
    </xf>
    <xf numFmtId="0" fontId="4" fillId="4" borderId="55" xfId="0" applyFont="1" applyFill="1" applyBorder="1" applyAlignment="1">
      <alignment horizontal="center"/>
    </xf>
    <xf numFmtId="0" fontId="4" fillId="4" borderId="5" xfId="0" applyFont="1" applyFill="1" applyBorder="1" applyAlignment="1">
      <alignment horizontal="center"/>
    </xf>
    <xf numFmtId="0" fontId="4" fillId="4" borderId="46" xfId="0" applyFont="1" applyFill="1" applyBorder="1" applyAlignment="1">
      <alignment horizontal="center"/>
    </xf>
    <xf numFmtId="0" fontId="4" fillId="4" borderId="50" xfId="0" applyFont="1" applyFill="1" applyBorder="1" applyAlignment="1">
      <alignment horizontal="center"/>
    </xf>
    <xf numFmtId="0" fontId="4" fillId="4" borderId="0" xfId="0" applyFont="1" applyFill="1" applyBorder="1" applyAlignment="1">
      <alignment horizontal="center"/>
    </xf>
    <xf numFmtId="0" fontId="4" fillId="4" borderId="51" xfId="0" applyFont="1" applyFill="1" applyBorder="1" applyAlignment="1">
      <alignment horizontal="center"/>
    </xf>
    <xf numFmtId="0" fontId="4" fillId="4" borderId="52" xfId="0" applyFont="1" applyFill="1" applyBorder="1" applyAlignment="1">
      <alignment horizontal="center"/>
    </xf>
    <xf numFmtId="0" fontId="4" fillId="4" borderId="44" xfId="0" applyFont="1" applyFill="1" applyBorder="1" applyAlignment="1">
      <alignment horizontal="center"/>
    </xf>
    <xf numFmtId="0" fontId="4" fillId="4" borderId="45" xfId="0" applyFont="1" applyFill="1" applyBorder="1" applyAlignment="1">
      <alignment horizontal="center"/>
    </xf>
    <xf numFmtId="0" fontId="2" fillId="0" borderId="38" xfId="0" applyFont="1" applyBorder="1" applyAlignment="1">
      <alignment horizontal="left"/>
    </xf>
    <xf numFmtId="0" fontId="2" fillId="0" borderId="3" xfId="0" applyFont="1" applyBorder="1" applyAlignment="1">
      <alignment horizontal="left"/>
    </xf>
    <xf numFmtId="0" fontId="15" fillId="0" borderId="38" xfId="0" applyFont="1" applyBorder="1" applyAlignment="1">
      <alignment horizontal="center" vertical="center"/>
    </xf>
    <xf numFmtId="0" fontId="15" fillId="0" borderId="2" xfId="0" applyFont="1" applyBorder="1" applyAlignment="1">
      <alignment horizontal="center" vertical="center"/>
    </xf>
    <xf numFmtId="0" fontId="15" fillId="0" borderId="54" xfId="0" applyFont="1" applyBorder="1" applyAlignment="1">
      <alignment horizontal="center" vertical="center"/>
    </xf>
    <xf numFmtId="0" fontId="2" fillId="0" borderId="39"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xf>
    <xf numFmtId="0" fontId="2" fillId="0" borderId="43" xfId="0" applyFont="1" applyBorder="1" applyAlignment="1">
      <alignment horizontal="center"/>
    </xf>
    <xf numFmtId="0" fontId="2" fillId="0" borderId="41" xfId="0" applyFont="1" applyBorder="1" applyAlignment="1">
      <alignment horizontal="center"/>
    </xf>
    <xf numFmtId="0" fontId="15" fillId="0" borderId="3" xfId="0" applyFont="1" applyBorder="1" applyAlignment="1">
      <alignment horizontal="center" vertical="center"/>
    </xf>
    <xf numFmtId="0" fontId="15" fillId="0" borderId="1" xfId="0" applyFont="1" applyBorder="1" applyAlignment="1">
      <alignment horizontal="center" vertical="center"/>
    </xf>
    <xf numFmtId="0" fontId="2" fillId="0" borderId="55" xfId="0" applyFont="1" applyBorder="1" applyAlignment="1">
      <alignment horizontal="center" vertical="center"/>
    </xf>
    <xf numFmtId="0" fontId="2" fillId="0" borderId="58"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5" fillId="0" borderId="55" xfId="0" applyFont="1" applyBorder="1" applyAlignment="1">
      <alignment horizontal="center" vertical="center"/>
    </xf>
    <xf numFmtId="0" fontId="15" fillId="0" borderId="5" xfId="0" applyFont="1" applyBorder="1" applyAlignment="1">
      <alignment horizontal="center" vertical="center"/>
    </xf>
    <xf numFmtId="0" fontId="15" fillId="0" borderId="58" xfId="0" applyFont="1" applyBorder="1" applyAlignment="1">
      <alignment horizontal="center" vertical="center"/>
    </xf>
    <xf numFmtId="0" fontId="15" fillId="0" borderId="4" xfId="0" applyFont="1" applyBorder="1" applyAlignment="1">
      <alignment horizontal="center" vertical="center"/>
    </xf>
    <xf numFmtId="0" fontId="15" fillId="0" borderId="46" xfId="0" applyFont="1" applyBorder="1" applyAlignment="1">
      <alignment horizontal="center" vertical="center"/>
    </xf>
    <xf numFmtId="6" fontId="7" fillId="0" borderId="4" xfId="0" applyNumberFormat="1" applyFont="1" applyBorder="1" applyAlignment="1">
      <alignment horizontal="center" vertical="center"/>
    </xf>
    <xf numFmtId="6" fontId="7" fillId="0" borderId="46" xfId="0" applyNumberFormat="1" applyFont="1" applyBorder="1" applyAlignment="1">
      <alignment horizontal="center" vertical="center"/>
    </xf>
    <xf numFmtId="0" fontId="2" fillId="0" borderId="39" xfId="0" applyFont="1" applyBorder="1" applyAlignment="1">
      <alignment horizontal="right"/>
    </xf>
    <xf numFmtId="0" fontId="2" fillId="0" borderId="43" xfId="0" applyFont="1" applyBorder="1" applyAlignment="1">
      <alignment horizontal="right"/>
    </xf>
    <xf numFmtId="0" fontId="2" fillId="0" borderId="35" xfId="0" applyFont="1" applyBorder="1" applyAlignment="1">
      <alignment horizontal="right"/>
    </xf>
    <xf numFmtId="0" fontId="2" fillId="0" borderId="38"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right"/>
    </xf>
    <xf numFmtId="0" fontId="9" fillId="0" borderId="21"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2" fillId="0" borderId="21" xfId="0" applyFont="1" applyBorder="1" applyAlignment="1">
      <alignment horizontal="center" vertical="center"/>
    </xf>
    <xf numFmtId="164" fontId="7" fillId="0" borderId="11" xfId="0" applyNumberFormat="1" applyFont="1" applyBorder="1" applyAlignment="1">
      <alignment horizontal="center" vertical="center"/>
    </xf>
    <xf numFmtId="164" fontId="7" fillId="0" borderId="22"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54" xfId="0" applyFont="1" applyBorder="1" applyAlignment="1">
      <alignment horizontal="center" vertical="center"/>
    </xf>
    <xf numFmtId="164" fontId="7" fillId="0" borderId="1" xfId="0" applyNumberFormat="1" applyFont="1" applyBorder="1" applyAlignment="1">
      <alignment horizontal="center" vertical="center"/>
    </xf>
    <xf numFmtId="164" fontId="7" fillId="0" borderId="54" xfId="0" applyNumberFormat="1" applyFont="1" applyBorder="1" applyAlignment="1">
      <alignment horizontal="center" vertical="center"/>
    </xf>
    <xf numFmtId="6" fontId="7" fillId="0" borderId="1" xfId="0" applyNumberFormat="1" applyFont="1" applyBorder="1" applyAlignment="1">
      <alignment horizontal="center" vertical="center"/>
    </xf>
    <xf numFmtId="6" fontId="7" fillId="0" borderId="54" xfId="0" applyNumberFormat="1" applyFont="1" applyBorder="1" applyAlignment="1">
      <alignment horizontal="center" vertical="center"/>
    </xf>
    <xf numFmtId="6" fontId="7" fillId="0" borderId="42" xfId="0" applyNumberFormat="1" applyFont="1" applyBorder="1" applyAlignment="1">
      <alignment horizontal="center" vertical="center"/>
    </xf>
    <xf numFmtId="6" fontId="7" fillId="0" borderId="53" xfId="0" applyNumberFormat="1" applyFont="1" applyBorder="1" applyAlignment="1">
      <alignment horizontal="center" vertical="center"/>
    </xf>
    <xf numFmtId="164" fontId="7" fillId="0" borderId="4" xfId="0" applyNumberFormat="1" applyFont="1" applyBorder="1" applyAlignment="1">
      <alignment horizontal="center" vertical="center"/>
    </xf>
    <xf numFmtId="164" fontId="7" fillId="0" borderId="46" xfId="0" applyNumberFormat="1" applyFont="1" applyBorder="1" applyAlignment="1">
      <alignment horizontal="center" vertical="center"/>
    </xf>
    <xf numFmtId="0" fontId="2" fillId="0" borderId="37" xfId="0" applyFont="1" applyBorder="1" applyAlignment="1">
      <alignment horizontal="right"/>
    </xf>
    <xf numFmtId="0" fontId="2" fillId="0" borderId="49" xfId="0" applyFont="1" applyBorder="1" applyAlignment="1">
      <alignment horizontal="right"/>
    </xf>
    <xf numFmtId="0" fontId="2" fillId="0" borderId="32" xfId="0" applyFont="1" applyBorder="1" applyAlignment="1">
      <alignment horizontal="right"/>
    </xf>
    <xf numFmtId="0" fontId="2" fillId="0" borderId="30" xfId="0" applyFont="1" applyBorder="1" applyAlignment="1">
      <alignment horizontal="left" vertical="center"/>
    </xf>
    <xf numFmtId="0" fontId="2" fillId="0" borderId="47" xfId="0" applyFont="1" applyBorder="1" applyAlignment="1">
      <alignment horizontal="left" vertical="center"/>
    </xf>
    <xf numFmtId="0" fontId="2" fillId="0" borderId="47" xfId="0" applyFont="1" applyBorder="1" applyAlignment="1">
      <alignment horizontal="center" vertical="center"/>
    </xf>
    <xf numFmtId="0" fontId="2" fillId="0" borderId="31" xfId="0" applyFont="1" applyBorder="1" applyAlignment="1">
      <alignment horizontal="center" vertical="center"/>
    </xf>
    <xf numFmtId="0" fontId="2" fillId="0" borderId="39" xfId="0" applyFont="1" applyBorder="1" applyAlignment="1">
      <alignment horizontal="left" vertical="center"/>
    </xf>
    <xf numFmtId="0" fontId="2" fillId="0" borderId="43" xfId="0" applyFont="1" applyBorder="1" applyAlignment="1">
      <alignment horizontal="left" vertical="center"/>
    </xf>
    <xf numFmtId="0" fontId="2" fillId="0" borderId="35" xfId="0" applyFont="1" applyBorder="1" applyAlignment="1">
      <alignment horizontal="left" vertical="center"/>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1" xfId="0" applyFont="1" applyBorder="1" applyAlignment="1">
      <alignment horizontal="center" vertical="center"/>
    </xf>
    <xf numFmtId="0" fontId="3" fillId="4" borderId="60" xfId="0" applyFont="1" applyFill="1" applyBorder="1" applyAlignment="1">
      <alignment horizontal="center"/>
    </xf>
    <xf numFmtId="0" fontId="3" fillId="4" borderId="61" xfId="0" applyFont="1" applyFill="1" applyBorder="1" applyAlignment="1">
      <alignment horizontal="center"/>
    </xf>
    <xf numFmtId="0" fontId="3" fillId="4" borderId="62" xfId="0" applyFont="1" applyFill="1" applyBorder="1" applyAlignment="1">
      <alignment horizontal="center"/>
    </xf>
    <xf numFmtId="0" fontId="3" fillId="4" borderId="50" xfId="0" applyFont="1" applyFill="1" applyBorder="1" applyAlignment="1">
      <alignment horizontal="center"/>
    </xf>
    <xf numFmtId="0" fontId="3" fillId="4" borderId="0" xfId="0" applyFont="1" applyFill="1" applyBorder="1" applyAlignment="1">
      <alignment horizontal="center"/>
    </xf>
    <xf numFmtId="0" fontId="3" fillId="4" borderId="51" xfId="0" applyFont="1" applyFill="1" applyBorder="1" applyAlignment="1">
      <alignment horizontal="center"/>
    </xf>
    <xf numFmtId="0" fontId="3" fillId="4" borderId="52" xfId="0" applyFont="1" applyFill="1" applyBorder="1" applyAlignment="1">
      <alignment horizontal="center"/>
    </xf>
    <xf numFmtId="0" fontId="3" fillId="4" borderId="44" xfId="0" applyFont="1" applyFill="1" applyBorder="1" applyAlignment="1">
      <alignment horizontal="center"/>
    </xf>
    <xf numFmtId="0" fontId="3" fillId="4" borderId="45" xfId="0" applyFont="1" applyFill="1" applyBorder="1" applyAlignment="1">
      <alignment horizontal="center"/>
    </xf>
    <xf numFmtId="6" fontId="7" fillId="0" borderId="36" xfId="0" applyNumberFormat="1" applyFont="1" applyBorder="1" applyAlignment="1">
      <alignment horizontal="center" vertical="center"/>
    </xf>
    <xf numFmtId="6" fontId="7" fillId="0" borderId="41" xfId="0" applyNumberFormat="1" applyFont="1" applyBorder="1" applyAlignment="1">
      <alignment horizontal="center" vertical="center"/>
    </xf>
    <xf numFmtId="0" fontId="2" fillId="0" borderId="38"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166" fontId="2" fillId="0" borderId="1"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54" xfId="0" applyNumberFormat="1" applyFont="1" applyBorder="1" applyAlignment="1">
      <alignment horizontal="center" vertical="center"/>
    </xf>
    <xf numFmtId="2" fontId="22" fillId="6" borderId="28" xfId="2" applyNumberFormat="1" applyFont="1" applyFill="1" applyBorder="1" applyAlignment="1">
      <alignment horizontal="center" vertical="center" wrapText="1"/>
    </xf>
    <xf numFmtId="2" fontId="22" fillId="6" borderId="20" xfId="2" applyNumberFormat="1" applyFont="1" applyFill="1" applyBorder="1" applyAlignment="1">
      <alignment horizontal="center" vertical="center" wrapText="1"/>
    </xf>
    <xf numFmtId="2" fontId="22" fillId="6" borderId="27" xfId="2" applyNumberFormat="1" applyFont="1" applyFill="1" applyBorder="1" applyAlignment="1">
      <alignment horizontal="center" vertical="center" wrapText="1"/>
    </xf>
    <xf numFmtId="2" fontId="22" fillId="6" borderId="12" xfId="2" applyNumberFormat="1" applyFont="1" applyFill="1" applyBorder="1" applyAlignment="1">
      <alignment horizontal="center" vertical="center" wrapText="1"/>
    </xf>
    <xf numFmtId="0" fontId="22" fillId="6" borderId="30" xfId="2" applyNumberFormat="1" applyFont="1" applyFill="1" applyBorder="1" applyAlignment="1">
      <alignment horizontal="center" vertical="center" wrapText="1"/>
    </xf>
    <xf numFmtId="0" fontId="22" fillId="6" borderId="21" xfId="2" applyNumberFormat="1" applyFont="1" applyFill="1" applyBorder="1" applyAlignment="1">
      <alignment horizontal="center" vertical="center" wrapText="1"/>
    </xf>
    <xf numFmtId="0" fontId="22" fillId="6" borderId="69" xfId="2" applyNumberFormat="1" applyFont="1" applyFill="1" applyBorder="1" applyAlignment="1">
      <alignment horizontal="center" vertical="center" wrapText="1"/>
    </xf>
    <xf numFmtId="0" fontId="22" fillId="6" borderId="47" xfId="2" applyNumberFormat="1" applyFont="1" applyFill="1" applyBorder="1" applyAlignment="1">
      <alignment horizontal="center" vertical="center" wrapText="1"/>
    </xf>
    <xf numFmtId="0" fontId="22" fillId="6" borderId="11" xfId="2" applyNumberFormat="1" applyFont="1" applyFill="1" applyBorder="1" applyAlignment="1">
      <alignment horizontal="center" vertical="center" wrapText="1"/>
    </xf>
    <xf numFmtId="0" fontId="22" fillId="6" borderId="59" xfId="2" applyNumberFormat="1" applyFont="1" applyFill="1" applyBorder="1" applyAlignment="1">
      <alignment horizontal="center" vertical="center" wrapText="1"/>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22" fillId="6" borderId="27" xfId="2" applyNumberFormat="1" applyFont="1" applyFill="1" applyBorder="1" applyAlignment="1">
      <alignment horizontal="center" vertical="center" wrapText="1"/>
    </xf>
    <xf numFmtId="0" fontId="22" fillId="6" borderId="63" xfId="2" applyNumberFormat="1" applyFont="1" applyFill="1" applyBorder="1" applyAlignment="1">
      <alignment horizontal="center" vertical="center" wrapText="1"/>
    </xf>
    <xf numFmtId="0" fontId="0" fillId="0" borderId="0" xfId="0" applyAlignment="1">
      <alignment horizontal="center" vertical="center" wrapText="1"/>
    </xf>
    <xf numFmtId="0" fontId="9" fillId="0" borderId="21"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19" fillId="0" borderId="77" xfId="0" applyFont="1" applyBorder="1" applyAlignment="1">
      <alignment horizontal="center" vertical="center"/>
    </xf>
    <xf numFmtId="0" fontId="19" fillId="0" borderId="65" xfId="0" applyFont="1" applyBorder="1" applyAlignment="1">
      <alignment horizontal="center" vertical="center"/>
    </xf>
    <xf numFmtId="0" fontId="22" fillId="6" borderId="31" xfId="2" applyNumberFormat="1" applyFont="1" applyFill="1" applyBorder="1" applyAlignment="1">
      <alignment horizontal="center" vertical="center" wrapText="1"/>
    </xf>
    <xf numFmtId="0" fontId="22" fillId="6" borderId="22" xfId="2" applyNumberFormat="1" applyFont="1" applyFill="1" applyBorder="1" applyAlignment="1">
      <alignment horizontal="center" vertical="center" wrapText="1"/>
    </xf>
    <xf numFmtId="0" fontId="22" fillId="6" borderId="70" xfId="2" applyNumberFormat="1" applyFont="1" applyFill="1" applyBorder="1" applyAlignment="1">
      <alignment horizontal="center" vertical="center" wrapText="1"/>
    </xf>
    <xf numFmtId="167" fontId="2" fillId="0" borderId="36" xfId="0" applyNumberFormat="1" applyFont="1" applyBorder="1" applyAlignment="1">
      <alignment horizontal="center" vertical="center"/>
    </xf>
    <xf numFmtId="167" fontId="2" fillId="0" borderId="43" xfId="0" applyNumberFormat="1" applyFont="1" applyBorder="1" applyAlignment="1">
      <alignment horizontal="center" vertical="center"/>
    </xf>
    <xf numFmtId="167" fontId="2" fillId="0" borderId="41" xfId="0" applyNumberFormat="1" applyFont="1" applyBorder="1" applyAlignment="1">
      <alignment horizontal="center" vertical="center"/>
    </xf>
    <xf numFmtId="0" fontId="18" fillId="4" borderId="55"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4" borderId="46" xfId="0" applyFont="1" applyFill="1" applyBorder="1" applyAlignment="1">
      <alignment horizontal="center" vertical="center" wrapText="1"/>
    </xf>
    <xf numFmtId="0" fontId="18" fillId="4" borderId="50" xfId="0" applyFont="1" applyFill="1" applyBorder="1" applyAlignment="1">
      <alignment horizontal="center" vertical="center" wrapText="1"/>
    </xf>
    <xf numFmtId="0" fontId="18" fillId="4" borderId="0" xfId="0" applyFont="1" applyFill="1" applyBorder="1" applyAlignment="1">
      <alignment horizontal="center" vertical="center" wrapText="1"/>
    </xf>
    <xf numFmtId="0" fontId="18" fillId="4" borderId="51" xfId="0" applyFont="1" applyFill="1" applyBorder="1" applyAlignment="1">
      <alignment horizontal="center" vertical="center" wrapText="1"/>
    </xf>
    <xf numFmtId="0" fontId="18" fillId="4" borderId="52" xfId="0" applyFont="1" applyFill="1" applyBorder="1" applyAlignment="1">
      <alignment horizontal="center" vertical="center" wrapText="1"/>
    </xf>
    <xf numFmtId="0" fontId="18" fillId="4" borderId="44" xfId="0" applyFont="1" applyFill="1" applyBorder="1" applyAlignment="1">
      <alignment horizontal="center" vertical="center" wrapText="1"/>
    </xf>
    <xf numFmtId="0" fontId="18" fillId="4" borderId="45" xfId="0" applyFont="1" applyFill="1" applyBorder="1" applyAlignment="1">
      <alignment horizontal="center" vertical="center" wrapText="1"/>
    </xf>
    <xf numFmtId="0" fontId="19" fillId="0" borderId="79" xfId="0" applyFont="1" applyBorder="1" applyAlignment="1">
      <alignment horizontal="center" vertical="center"/>
    </xf>
    <xf numFmtId="2" fontId="22" fillId="6" borderId="11" xfId="2" applyNumberFormat="1" applyFont="1" applyFill="1" applyBorder="1" applyAlignment="1">
      <alignment horizontal="center" vertical="center" wrapText="1"/>
    </xf>
    <xf numFmtId="2" fontId="22" fillId="6" borderId="22" xfId="2" applyNumberFormat="1" applyFont="1" applyFill="1" applyBorder="1" applyAlignment="1">
      <alignment horizontal="center" vertical="center" wrapText="1"/>
    </xf>
    <xf numFmtId="0" fontId="22" fillId="6" borderId="24" xfId="2" applyNumberFormat="1" applyFont="1" applyFill="1" applyBorder="1" applyAlignment="1">
      <alignment horizontal="center" vertical="center" wrapText="1"/>
    </xf>
    <xf numFmtId="0" fontId="22" fillId="6" borderId="23" xfId="2" applyNumberFormat="1" applyFont="1" applyFill="1" applyBorder="1" applyAlignment="1">
      <alignment horizontal="center" vertical="center" wrapText="1"/>
    </xf>
  </cellXfs>
  <cellStyles count="5">
    <cellStyle name="Milliers" xfId="3" builtinId="3"/>
    <cellStyle name="Normal" xfId="0" builtinId="0"/>
    <cellStyle name="Normal 2" xfId="1" xr:uid="{00000000-0005-0000-0000-000002000000}"/>
    <cellStyle name="Normal 3" xfId="2" xr:uid="{00000000-0005-0000-0000-000003000000}"/>
    <cellStyle name="Pourcentage" xfId="4" builtinId="5"/>
  </cellStyles>
  <dxfs count="0"/>
  <tableStyles count="0" defaultTableStyle="TableStyleMedium2" defaultPivotStyle="PivotStyleLight16"/>
  <colors>
    <mruColors>
      <color rgb="FFFF00FF"/>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0.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4.png"/><Relationship Id="rId5" Type="http://schemas.openxmlformats.org/officeDocument/2006/relationships/image" Target="../media/image16.png"/><Relationship Id="rId4" Type="http://schemas.openxmlformats.org/officeDocument/2006/relationships/image" Target="../media/image15.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21.png"/><Relationship Id="rId2" Type="http://schemas.openxmlformats.org/officeDocument/2006/relationships/image" Target="../media/image2.png"/><Relationship Id="rId1" Type="http://schemas.openxmlformats.org/officeDocument/2006/relationships/image" Target="../media/image17.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4.png"/><Relationship Id="rId4" Type="http://schemas.openxmlformats.org/officeDocument/2006/relationships/image" Target="../media/image22.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27.png"/><Relationship Id="rId2" Type="http://schemas.openxmlformats.org/officeDocument/2006/relationships/image" Target="../media/image2.png"/><Relationship Id="rId1" Type="http://schemas.openxmlformats.org/officeDocument/2006/relationships/image" Target="../media/image23.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28.png"/><Relationship Id="rId4" Type="http://schemas.openxmlformats.org/officeDocument/2006/relationships/image" Target="../media/image29.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30.png"/><Relationship Id="rId4" Type="http://schemas.openxmlformats.org/officeDocument/2006/relationships/image" Target="../media/image3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32.png"/><Relationship Id="rId5" Type="http://schemas.openxmlformats.org/officeDocument/2006/relationships/image" Target="../media/image34.png"/><Relationship Id="rId4" Type="http://schemas.openxmlformats.org/officeDocument/2006/relationships/image" Target="../media/image33.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35.png"/><Relationship Id="rId5" Type="http://schemas.openxmlformats.org/officeDocument/2006/relationships/image" Target="../media/image37.png"/><Relationship Id="rId4" Type="http://schemas.openxmlformats.org/officeDocument/2006/relationships/image" Target="../media/image36.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32.png"/><Relationship Id="rId5" Type="http://schemas.openxmlformats.org/officeDocument/2006/relationships/image" Target="../media/image39.png"/><Relationship Id="rId4" Type="http://schemas.openxmlformats.org/officeDocument/2006/relationships/image" Target="../media/image38.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32.png"/><Relationship Id="rId5" Type="http://schemas.openxmlformats.org/officeDocument/2006/relationships/image" Target="../media/image41.png"/><Relationship Id="rId4" Type="http://schemas.openxmlformats.org/officeDocument/2006/relationships/image" Target="../media/image40.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2.png"/><Relationship Id="rId4" Type="http://schemas.openxmlformats.org/officeDocument/2006/relationships/image" Target="../media/image43.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4.png"/><Relationship Id="rId4" Type="http://schemas.openxmlformats.org/officeDocument/2006/relationships/image" Target="../media/image45.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6.png"/><Relationship Id="rId5" Type="http://schemas.openxmlformats.org/officeDocument/2006/relationships/image" Target="../media/image48.png"/><Relationship Id="rId4" Type="http://schemas.openxmlformats.org/officeDocument/2006/relationships/image" Target="../media/image47.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9.png"/></Relationships>
</file>

<file path=xl/drawings/_rels/drawing19.xml.rels><?xml version="1.0" encoding="UTF-8" standalone="yes"?>
<Relationships xmlns="http://schemas.openxmlformats.org/package/2006/relationships"><Relationship Id="rId3" Type="http://schemas.openxmlformats.org/officeDocument/2006/relationships/image" Target="../media/image50.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2.png"/><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3" Type="http://schemas.openxmlformats.org/officeDocument/2006/relationships/image" Target="../media/image53.png"/><Relationship Id="rId2" Type="http://schemas.openxmlformats.org/officeDocument/2006/relationships/image" Target="../media/image3.png"/><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3" Type="http://schemas.openxmlformats.org/officeDocument/2006/relationships/image" Target="../media/image5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5.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12</xdr:row>
      <xdr:rowOff>123825</xdr:rowOff>
    </xdr:from>
    <xdr:to>
      <xdr:col>5</xdr:col>
      <xdr:colOff>592013</xdr:colOff>
      <xdr:row>30</xdr:row>
      <xdr:rowOff>0</xdr:rowOff>
    </xdr:to>
    <xdr:pic>
      <xdr:nvPicPr>
        <xdr:cNvPr id="7" name="Image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6700" y="2324100"/>
          <a:ext cx="4125788" cy="2981325"/>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629900" y="266699"/>
          <a:ext cx="2219325" cy="675559"/>
        </a:xfrm>
        <a:prstGeom prst="rect">
          <a:avLst/>
        </a:prstGeom>
      </xdr:spPr>
    </xdr:pic>
    <xdr:clientData/>
  </xdr:twoCellAnchor>
  <xdr:twoCellAnchor>
    <xdr:from>
      <xdr:col>3</xdr:col>
      <xdr:colOff>63679</xdr:colOff>
      <xdr:row>18</xdr:row>
      <xdr:rowOff>97449</xdr:rowOff>
    </xdr:from>
    <xdr:to>
      <xdr:col>4</xdr:col>
      <xdr:colOff>170506</xdr:colOff>
      <xdr:row>23</xdr:row>
      <xdr:rowOff>60245</xdr:rowOff>
    </xdr:to>
    <xdr:sp macro="" textlink="">
      <xdr:nvSpPr>
        <xdr:cNvPr id="4" name="Ellipse 3">
          <a:extLst>
            <a:ext uri="{FF2B5EF4-FFF2-40B4-BE49-F238E27FC236}">
              <a16:creationId xmlns:a16="http://schemas.microsoft.com/office/drawing/2014/main" id="{00000000-0008-0000-0300-000004000000}"/>
            </a:ext>
          </a:extLst>
        </xdr:cNvPr>
        <xdr:cNvSpPr/>
      </xdr:nvSpPr>
      <xdr:spPr>
        <a:xfrm rot="1969270">
          <a:off x="2302054" y="3326424"/>
          <a:ext cx="887877" cy="839096"/>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10" name="Image 9">
          <a:extLst>
            <a:ext uri="{FF2B5EF4-FFF2-40B4-BE49-F238E27FC236}">
              <a16:creationId xmlns:a16="http://schemas.microsoft.com/office/drawing/2014/main" id="{00000000-0008-0000-0300-00000A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34725" y="1019175"/>
          <a:ext cx="1248410" cy="685800"/>
        </a:xfrm>
        <a:prstGeom prst="rect">
          <a:avLst/>
        </a:prstGeom>
      </xdr:spPr>
    </xdr:pic>
    <xdr:clientData/>
  </xdr:twoCellAnchor>
  <xdr:twoCellAnchor editAs="oneCell">
    <xdr:from>
      <xdr:col>0</xdr:col>
      <xdr:colOff>428624</xdr:colOff>
      <xdr:row>32</xdr:row>
      <xdr:rowOff>85724</xdr:rowOff>
    </xdr:from>
    <xdr:to>
      <xdr:col>5</xdr:col>
      <xdr:colOff>161925</xdr:colOff>
      <xdr:row>46</xdr:row>
      <xdr:rowOff>130349</xdr:rowOff>
    </xdr:to>
    <xdr:pic>
      <xdr:nvPicPr>
        <xdr:cNvPr id="6" name="Image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4"/>
        <a:stretch>
          <a:fillRect/>
        </a:stretch>
      </xdr:blipFill>
      <xdr:spPr>
        <a:xfrm>
          <a:off x="428624" y="5762624"/>
          <a:ext cx="3533776" cy="2597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12</xdr:row>
      <xdr:rowOff>85726</xdr:rowOff>
    </xdr:from>
    <xdr:to>
      <xdr:col>5</xdr:col>
      <xdr:colOff>685800</xdr:colOff>
      <xdr:row>29</xdr:row>
      <xdr:rowOff>162478</xdr:rowOff>
    </xdr:to>
    <xdr:pic>
      <xdr:nvPicPr>
        <xdr:cNvPr id="7" name="Image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6675" y="2286001"/>
          <a:ext cx="4419600" cy="3010452"/>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2</xdr:col>
      <xdr:colOff>501829</xdr:colOff>
      <xdr:row>17</xdr:row>
      <xdr:rowOff>2199</xdr:rowOff>
    </xdr:from>
    <xdr:to>
      <xdr:col>3</xdr:col>
      <xdr:colOff>608656</xdr:colOff>
      <xdr:row>21</xdr:row>
      <xdr:rowOff>155495</xdr:rowOff>
    </xdr:to>
    <xdr:sp macro="" textlink="">
      <xdr:nvSpPr>
        <xdr:cNvPr id="4" name="Ellipse 3">
          <a:extLst>
            <a:ext uri="{FF2B5EF4-FFF2-40B4-BE49-F238E27FC236}">
              <a16:creationId xmlns:a16="http://schemas.microsoft.com/office/drawing/2014/main" id="{00000000-0008-0000-0400-000004000000}"/>
            </a:ext>
          </a:extLst>
        </xdr:cNvPr>
        <xdr:cNvSpPr/>
      </xdr:nvSpPr>
      <xdr:spPr>
        <a:xfrm rot="1969270">
          <a:off x="1959154" y="3059724"/>
          <a:ext cx="887877" cy="839096"/>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0</xdr:colOff>
      <xdr:row>31</xdr:row>
      <xdr:rowOff>0</xdr:rowOff>
    </xdr:from>
    <xdr:to>
      <xdr:col>3</xdr:col>
      <xdr:colOff>299305</xdr:colOff>
      <xdr:row>41</xdr:row>
      <xdr:rowOff>59220</xdr:rowOff>
    </xdr:to>
    <xdr:pic>
      <xdr:nvPicPr>
        <xdr:cNvPr id="8" name="Image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0" y="5486400"/>
          <a:ext cx="2537680" cy="1897545"/>
        </a:xfrm>
        <a:prstGeom prst="rect">
          <a:avLst/>
        </a:prstGeom>
      </xdr:spPr>
    </xdr:pic>
    <xdr:clientData/>
  </xdr:twoCellAnchor>
  <xdr:twoCellAnchor editAs="oneCell">
    <xdr:from>
      <xdr:col>2</xdr:col>
      <xdr:colOff>523875</xdr:colOff>
      <xdr:row>38</xdr:row>
      <xdr:rowOff>47625</xdr:rowOff>
    </xdr:from>
    <xdr:to>
      <xdr:col>5</xdr:col>
      <xdr:colOff>764129</xdr:colOff>
      <xdr:row>48</xdr:row>
      <xdr:rowOff>162094</xdr:rowOff>
    </xdr:to>
    <xdr:pic>
      <xdr:nvPicPr>
        <xdr:cNvPr id="9" name="Image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981200" y="6819900"/>
          <a:ext cx="2583404" cy="19432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257175</xdr:colOff>
      <xdr:row>12</xdr:row>
      <xdr:rowOff>38101</xdr:rowOff>
    </xdr:from>
    <xdr:to>
      <xdr:col>5</xdr:col>
      <xdr:colOff>448376</xdr:colOff>
      <xdr:row>30</xdr:row>
      <xdr:rowOff>95251</xdr:rowOff>
    </xdr:to>
    <xdr:pic>
      <xdr:nvPicPr>
        <xdr:cNvPr id="7" name="Imag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57175" y="2238376"/>
          <a:ext cx="3991676" cy="3162300"/>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1</xdr:col>
      <xdr:colOff>448910</xdr:colOff>
      <xdr:row>17</xdr:row>
      <xdr:rowOff>110897</xdr:rowOff>
    </xdr:from>
    <xdr:to>
      <xdr:col>3</xdr:col>
      <xdr:colOff>216453</xdr:colOff>
      <xdr:row>22</xdr:row>
      <xdr:rowOff>83218</xdr:rowOff>
    </xdr:to>
    <xdr:sp macro="" textlink="">
      <xdr:nvSpPr>
        <xdr:cNvPr id="4" name="Ellipse 3">
          <a:extLst>
            <a:ext uri="{FF2B5EF4-FFF2-40B4-BE49-F238E27FC236}">
              <a16:creationId xmlns:a16="http://schemas.microsoft.com/office/drawing/2014/main" id="{00000000-0008-0000-0500-000004000000}"/>
            </a:ext>
          </a:extLst>
        </xdr:cNvPr>
        <xdr:cNvSpPr/>
      </xdr:nvSpPr>
      <xdr:spPr>
        <a:xfrm rot="1969270">
          <a:off x="1229960" y="3168422"/>
          <a:ext cx="1224868" cy="839096"/>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76200</xdr:colOff>
      <xdr:row>31</xdr:row>
      <xdr:rowOff>114299</xdr:rowOff>
    </xdr:from>
    <xdr:to>
      <xdr:col>4</xdr:col>
      <xdr:colOff>567831</xdr:colOff>
      <xdr:row>46</xdr:row>
      <xdr:rowOff>9524</xdr:rowOff>
    </xdr:to>
    <xdr:pic>
      <xdr:nvPicPr>
        <xdr:cNvPr id="8" name="Image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4"/>
        <a:stretch>
          <a:fillRect/>
        </a:stretch>
      </xdr:blipFill>
      <xdr:spPr>
        <a:xfrm>
          <a:off x="76200" y="5600699"/>
          <a:ext cx="3511056" cy="2638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257175</xdr:colOff>
      <xdr:row>12</xdr:row>
      <xdr:rowOff>76201</xdr:rowOff>
    </xdr:from>
    <xdr:to>
      <xdr:col>5</xdr:col>
      <xdr:colOff>514350</xdr:colOff>
      <xdr:row>30</xdr:row>
      <xdr:rowOff>86157</xdr:rowOff>
    </xdr:to>
    <xdr:pic>
      <xdr:nvPicPr>
        <xdr:cNvPr id="8" name="Image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57175" y="2276476"/>
          <a:ext cx="4057650" cy="3115106"/>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2</xdr:col>
      <xdr:colOff>188747</xdr:colOff>
      <xdr:row>12</xdr:row>
      <xdr:rowOff>92667</xdr:rowOff>
    </xdr:from>
    <xdr:to>
      <xdr:col>3</xdr:col>
      <xdr:colOff>479371</xdr:colOff>
      <xdr:row>28</xdr:row>
      <xdr:rowOff>49851</xdr:rowOff>
    </xdr:to>
    <xdr:sp macro="" textlink="">
      <xdr:nvSpPr>
        <xdr:cNvPr id="4" name="Ellipse 3">
          <a:extLst>
            <a:ext uri="{FF2B5EF4-FFF2-40B4-BE49-F238E27FC236}">
              <a16:creationId xmlns:a16="http://schemas.microsoft.com/office/drawing/2014/main" id="{00000000-0008-0000-0600-000004000000}"/>
            </a:ext>
          </a:extLst>
        </xdr:cNvPr>
        <xdr:cNvSpPr/>
      </xdr:nvSpPr>
      <xdr:spPr>
        <a:xfrm rot="2129973">
          <a:off x="1646072" y="2292942"/>
          <a:ext cx="1071674" cy="2719434"/>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19050</xdr:colOff>
      <xdr:row>31</xdr:row>
      <xdr:rowOff>47625</xdr:rowOff>
    </xdr:from>
    <xdr:to>
      <xdr:col>3</xdr:col>
      <xdr:colOff>123825</xdr:colOff>
      <xdr:row>40</xdr:row>
      <xdr:rowOff>147638</xdr:rowOff>
    </xdr:to>
    <xdr:pic>
      <xdr:nvPicPr>
        <xdr:cNvPr id="9" name="Image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9050" y="5534025"/>
          <a:ext cx="2343150" cy="1757363"/>
        </a:xfrm>
        <a:prstGeom prst="rect">
          <a:avLst/>
        </a:prstGeom>
      </xdr:spPr>
    </xdr:pic>
    <xdr:clientData/>
  </xdr:twoCellAnchor>
  <xdr:twoCellAnchor editAs="oneCell">
    <xdr:from>
      <xdr:col>3</xdr:col>
      <xdr:colOff>13707</xdr:colOff>
      <xdr:row>31</xdr:row>
      <xdr:rowOff>47624</xdr:rowOff>
    </xdr:from>
    <xdr:to>
      <xdr:col>6</xdr:col>
      <xdr:colOff>4033</xdr:colOff>
      <xdr:row>40</xdr:row>
      <xdr:rowOff>171449</xdr:rowOff>
    </xdr:to>
    <xdr:pic>
      <xdr:nvPicPr>
        <xdr:cNvPr id="10" name="Image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252082" y="5534024"/>
          <a:ext cx="2333476" cy="1781175"/>
        </a:xfrm>
        <a:prstGeom prst="rect">
          <a:avLst/>
        </a:prstGeom>
      </xdr:spPr>
    </xdr:pic>
    <xdr:clientData/>
  </xdr:twoCellAnchor>
  <xdr:twoCellAnchor editAs="oneCell">
    <xdr:from>
      <xdr:col>1</xdr:col>
      <xdr:colOff>400049</xdr:colOff>
      <xdr:row>40</xdr:row>
      <xdr:rowOff>133797</xdr:rowOff>
    </xdr:from>
    <xdr:to>
      <xdr:col>4</xdr:col>
      <xdr:colOff>150719</xdr:colOff>
      <xdr:row>48</xdr:row>
      <xdr:rowOff>169714</xdr:rowOff>
    </xdr:to>
    <xdr:pic>
      <xdr:nvPicPr>
        <xdr:cNvPr id="11" name="Image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181099" y="7277547"/>
          <a:ext cx="1989045" cy="14932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428624</xdr:colOff>
      <xdr:row>12</xdr:row>
      <xdr:rowOff>76200</xdr:rowOff>
    </xdr:from>
    <xdr:to>
      <xdr:col>5</xdr:col>
      <xdr:colOff>390524</xdr:colOff>
      <xdr:row>30</xdr:row>
      <xdr:rowOff>107077</xdr:rowOff>
    </xdr:to>
    <xdr:pic>
      <xdr:nvPicPr>
        <xdr:cNvPr id="9" name="Image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8624" y="2276475"/>
          <a:ext cx="3762375" cy="3136027"/>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3</xdr:col>
      <xdr:colOff>77674</xdr:colOff>
      <xdr:row>17</xdr:row>
      <xdr:rowOff>4840</xdr:rowOff>
    </xdr:from>
    <xdr:to>
      <xdr:col>4</xdr:col>
      <xdr:colOff>179264</xdr:colOff>
      <xdr:row>21</xdr:row>
      <xdr:rowOff>179625</xdr:rowOff>
    </xdr:to>
    <xdr:sp macro="" textlink="">
      <xdr:nvSpPr>
        <xdr:cNvPr id="4" name="Ellipse 3">
          <a:extLst>
            <a:ext uri="{FF2B5EF4-FFF2-40B4-BE49-F238E27FC236}">
              <a16:creationId xmlns:a16="http://schemas.microsoft.com/office/drawing/2014/main" id="{00000000-0008-0000-0700-000004000000}"/>
            </a:ext>
          </a:extLst>
        </xdr:cNvPr>
        <xdr:cNvSpPr/>
      </xdr:nvSpPr>
      <xdr:spPr>
        <a:xfrm rot="2129973">
          <a:off x="2316049" y="3062365"/>
          <a:ext cx="882640" cy="860585"/>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57151</xdr:colOff>
      <xdr:row>31</xdr:row>
      <xdr:rowOff>104776</xdr:rowOff>
    </xdr:from>
    <xdr:to>
      <xdr:col>3</xdr:col>
      <xdr:colOff>370794</xdr:colOff>
      <xdr:row>41</xdr:row>
      <xdr:rowOff>152400</xdr:rowOff>
    </xdr:to>
    <xdr:pic>
      <xdr:nvPicPr>
        <xdr:cNvPr id="10" name="Image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7151" y="5591176"/>
          <a:ext cx="2552018" cy="1885949"/>
        </a:xfrm>
        <a:prstGeom prst="rect">
          <a:avLst/>
        </a:prstGeom>
      </xdr:spPr>
    </xdr:pic>
    <xdr:clientData/>
  </xdr:twoCellAnchor>
  <xdr:twoCellAnchor editAs="oneCell">
    <xdr:from>
      <xdr:col>2</xdr:col>
      <xdr:colOff>523875</xdr:colOff>
      <xdr:row>38</xdr:row>
      <xdr:rowOff>47625</xdr:rowOff>
    </xdr:from>
    <xdr:to>
      <xdr:col>6</xdr:col>
      <xdr:colOff>2129</xdr:colOff>
      <xdr:row>48</xdr:row>
      <xdr:rowOff>162094</xdr:rowOff>
    </xdr:to>
    <xdr:pic>
      <xdr:nvPicPr>
        <xdr:cNvPr id="11" name="Image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981200" y="6819900"/>
          <a:ext cx="2583404" cy="194326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314325</xdr:colOff>
      <xdr:row>12</xdr:row>
      <xdr:rowOff>59257</xdr:rowOff>
    </xdr:from>
    <xdr:to>
      <xdr:col>5</xdr:col>
      <xdr:colOff>447675</xdr:colOff>
      <xdr:row>30</xdr:row>
      <xdr:rowOff>87329</xdr:rowOff>
    </xdr:to>
    <xdr:pic>
      <xdr:nvPicPr>
        <xdr:cNvPr id="8" name="Image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14325" y="2259532"/>
          <a:ext cx="3933825" cy="3133222"/>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2</xdr:col>
      <xdr:colOff>568704</xdr:colOff>
      <xdr:row>17</xdr:row>
      <xdr:rowOff>75548</xdr:rowOff>
    </xdr:from>
    <xdr:to>
      <xdr:col>3</xdr:col>
      <xdr:colOff>670294</xdr:colOff>
      <xdr:row>26</xdr:row>
      <xdr:rowOff>146660</xdr:rowOff>
    </xdr:to>
    <xdr:sp macro="" textlink="">
      <xdr:nvSpPr>
        <xdr:cNvPr id="4" name="Ellipse 3">
          <a:extLst>
            <a:ext uri="{FF2B5EF4-FFF2-40B4-BE49-F238E27FC236}">
              <a16:creationId xmlns:a16="http://schemas.microsoft.com/office/drawing/2014/main" id="{00000000-0008-0000-0800-000004000000}"/>
            </a:ext>
          </a:extLst>
        </xdr:cNvPr>
        <xdr:cNvSpPr/>
      </xdr:nvSpPr>
      <xdr:spPr>
        <a:xfrm rot="1463139">
          <a:off x="2026029" y="3133073"/>
          <a:ext cx="882640" cy="1633212"/>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38100</xdr:colOff>
      <xdr:row>31</xdr:row>
      <xdr:rowOff>28576</xdr:rowOff>
    </xdr:from>
    <xdr:to>
      <xdr:col>3</xdr:col>
      <xdr:colOff>14324</xdr:colOff>
      <xdr:row>40</xdr:row>
      <xdr:rowOff>66676</xdr:rowOff>
    </xdr:to>
    <xdr:pic>
      <xdr:nvPicPr>
        <xdr:cNvPr id="9" name="Image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38100" y="5514976"/>
          <a:ext cx="2214599" cy="1695450"/>
        </a:xfrm>
        <a:prstGeom prst="rect">
          <a:avLst/>
        </a:prstGeom>
      </xdr:spPr>
    </xdr:pic>
    <xdr:clientData/>
  </xdr:twoCellAnchor>
  <xdr:twoCellAnchor editAs="oneCell">
    <xdr:from>
      <xdr:col>3</xdr:col>
      <xdr:colOff>38100</xdr:colOff>
      <xdr:row>31</xdr:row>
      <xdr:rowOff>9526</xdr:rowOff>
    </xdr:from>
    <xdr:to>
      <xdr:col>5</xdr:col>
      <xdr:colOff>771746</xdr:colOff>
      <xdr:row>40</xdr:row>
      <xdr:rowOff>85978</xdr:rowOff>
    </xdr:to>
    <xdr:pic>
      <xdr:nvPicPr>
        <xdr:cNvPr id="10" name="Image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276475" y="5495926"/>
          <a:ext cx="2295746" cy="1733802"/>
        </a:xfrm>
        <a:prstGeom prst="rect">
          <a:avLst/>
        </a:prstGeom>
      </xdr:spPr>
    </xdr:pic>
    <xdr:clientData/>
  </xdr:twoCellAnchor>
  <xdr:twoCellAnchor editAs="oneCell">
    <xdr:from>
      <xdr:col>0</xdr:col>
      <xdr:colOff>57150</xdr:colOff>
      <xdr:row>39</xdr:row>
      <xdr:rowOff>148781</xdr:rowOff>
    </xdr:from>
    <xdr:to>
      <xdr:col>3</xdr:col>
      <xdr:colOff>28575</xdr:colOff>
      <xdr:row>48</xdr:row>
      <xdr:rowOff>179239</xdr:rowOff>
    </xdr:to>
    <xdr:pic>
      <xdr:nvPicPr>
        <xdr:cNvPr id="11" name="Image 10">
          <a:extLst>
            <a:ext uri="{FF2B5EF4-FFF2-40B4-BE49-F238E27FC236}">
              <a16:creationId xmlns:a16="http://schemas.microsoft.com/office/drawing/2014/main" id="{00000000-0008-0000-0800-00000B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57150" y="7111556"/>
          <a:ext cx="2209800" cy="1668758"/>
        </a:xfrm>
        <a:prstGeom prst="rect">
          <a:avLst/>
        </a:prstGeom>
      </xdr:spPr>
    </xdr:pic>
    <xdr:clientData/>
  </xdr:twoCellAnchor>
  <xdr:twoCellAnchor editAs="oneCell">
    <xdr:from>
      <xdr:col>3</xdr:col>
      <xdr:colOff>47626</xdr:colOff>
      <xdr:row>39</xdr:row>
      <xdr:rowOff>110761</xdr:rowOff>
    </xdr:from>
    <xdr:to>
      <xdr:col>5</xdr:col>
      <xdr:colOff>754604</xdr:colOff>
      <xdr:row>48</xdr:row>
      <xdr:rowOff>165902</xdr:rowOff>
    </xdr:to>
    <xdr:pic>
      <xdr:nvPicPr>
        <xdr:cNvPr id="12" name="Imag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2286001" y="7073536"/>
          <a:ext cx="2269078" cy="16934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428624</xdr:colOff>
      <xdr:row>12</xdr:row>
      <xdr:rowOff>76200</xdr:rowOff>
    </xdr:from>
    <xdr:to>
      <xdr:col>5</xdr:col>
      <xdr:colOff>390524</xdr:colOff>
      <xdr:row>30</xdr:row>
      <xdr:rowOff>107077</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8624" y="2308860"/>
          <a:ext cx="3779520" cy="3200797"/>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9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3</xdr:col>
      <xdr:colOff>468199</xdr:colOff>
      <xdr:row>17</xdr:row>
      <xdr:rowOff>90565</xdr:rowOff>
    </xdr:from>
    <xdr:to>
      <xdr:col>4</xdr:col>
      <xdr:colOff>569789</xdr:colOff>
      <xdr:row>22</xdr:row>
      <xdr:rowOff>84375</xdr:rowOff>
    </xdr:to>
    <xdr:sp macro="" textlink="">
      <xdr:nvSpPr>
        <xdr:cNvPr id="4" name="Ellipse 3">
          <a:extLst>
            <a:ext uri="{FF2B5EF4-FFF2-40B4-BE49-F238E27FC236}">
              <a16:creationId xmlns:a16="http://schemas.microsoft.com/office/drawing/2014/main" id="{00000000-0008-0000-0900-000004000000}"/>
            </a:ext>
          </a:extLst>
        </xdr:cNvPr>
        <xdr:cNvSpPr/>
      </xdr:nvSpPr>
      <xdr:spPr>
        <a:xfrm rot="2129973">
          <a:off x="2706574" y="3148090"/>
          <a:ext cx="882640" cy="860585"/>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9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257175</xdr:colOff>
      <xdr:row>31</xdr:row>
      <xdr:rowOff>76200</xdr:rowOff>
    </xdr:from>
    <xdr:to>
      <xdr:col>5</xdr:col>
      <xdr:colOff>247726</xdr:colOff>
      <xdr:row>47</xdr:row>
      <xdr:rowOff>9525</xdr:rowOff>
    </xdr:to>
    <xdr:pic>
      <xdr:nvPicPr>
        <xdr:cNvPr id="8" name="Image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4"/>
        <a:stretch>
          <a:fillRect/>
        </a:stretch>
      </xdr:blipFill>
      <xdr:spPr>
        <a:xfrm>
          <a:off x="257175" y="5562600"/>
          <a:ext cx="3791026" cy="28575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161926</xdr:colOff>
      <xdr:row>12</xdr:row>
      <xdr:rowOff>47626</xdr:rowOff>
    </xdr:from>
    <xdr:to>
      <xdr:col>5</xdr:col>
      <xdr:colOff>619895</xdr:colOff>
      <xdr:row>30</xdr:row>
      <xdr:rowOff>123826</xdr:rowOff>
    </xdr:to>
    <xdr:pic>
      <xdr:nvPicPr>
        <xdr:cNvPr id="10" name="Image 9">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61926" y="2247901"/>
          <a:ext cx="4258444" cy="3181350"/>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2</xdr:col>
      <xdr:colOff>654430</xdr:colOff>
      <xdr:row>16</xdr:row>
      <xdr:rowOff>56498</xdr:rowOff>
    </xdr:from>
    <xdr:to>
      <xdr:col>3</xdr:col>
      <xdr:colOff>756020</xdr:colOff>
      <xdr:row>25</xdr:row>
      <xdr:rowOff>127610</xdr:rowOff>
    </xdr:to>
    <xdr:sp macro="" textlink="">
      <xdr:nvSpPr>
        <xdr:cNvPr id="4" name="Ellipse 3">
          <a:extLst>
            <a:ext uri="{FF2B5EF4-FFF2-40B4-BE49-F238E27FC236}">
              <a16:creationId xmlns:a16="http://schemas.microsoft.com/office/drawing/2014/main" id="{00000000-0008-0000-0A00-000004000000}"/>
            </a:ext>
          </a:extLst>
        </xdr:cNvPr>
        <xdr:cNvSpPr/>
      </xdr:nvSpPr>
      <xdr:spPr>
        <a:xfrm rot="21112467">
          <a:off x="2111755" y="2942573"/>
          <a:ext cx="882640" cy="1633212"/>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57151</xdr:colOff>
      <xdr:row>31</xdr:row>
      <xdr:rowOff>38099</xdr:rowOff>
    </xdr:from>
    <xdr:to>
      <xdr:col>3</xdr:col>
      <xdr:colOff>38100</xdr:colOff>
      <xdr:row>40</xdr:row>
      <xdr:rowOff>68224</xdr:rowOff>
    </xdr:to>
    <xdr:pic>
      <xdr:nvPicPr>
        <xdr:cNvPr id="11" name="Image 10">
          <a:extLst>
            <a:ext uri="{FF2B5EF4-FFF2-40B4-BE49-F238E27FC236}">
              <a16:creationId xmlns:a16="http://schemas.microsoft.com/office/drawing/2014/main" id="{00000000-0008-0000-0A00-00000B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7151" y="5524499"/>
          <a:ext cx="2219324" cy="1687475"/>
        </a:xfrm>
        <a:prstGeom prst="rect">
          <a:avLst/>
        </a:prstGeom>
      </xdr:spPr>
    </xdr:pic>
    <xdr:clientData/>
  </xdr:twoCellAnchor>
  <xdr:twoCellAnchor editAs="oneCell">
    <xdr:from>
      <xdr:col>3</xdr:col>
      <xdr:colOff>9525</xdr:colOff>
      <xdr:row>31</xdr:row>
      <xdr:rowOff>1</xdr:rowOff>
    </xdr:from>
    <xdr:to>
      <xdr:col>5</xdr:col>
      <xdr:colOff>752700</xdr:colOff>
      <xdr:row>40</xdr:row>
      <xdr:rowOff>78387</xdr:rowOff>
    </xdr:to>
    <xdr:pic>
      <xdr:nvPicPr>
        <xdr:cNvPr id="12" name="Image 11">
          <a:extLst>
            <a:ext uri="{FF2B5EF4-FFF2-40B4-BE49-F238E27FC236}">
              <a16:creationId xmlns:a16="http://schemas.microsoft.com/office/drawing/2014/main" id="{00000000-0008-0000-0A00-00000C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247900" y="5486401"/>
          <a:ext cx="2305275" cy="1735736"/>
        </a:xfrm>
        <a:prstGeom prst="rect">
          <a:avLst/>
        </a:prstGeom>
      </xdr:spPr>
    </xdr:pic>
    <xdr:clientData/>
  </xdr:twoCellAnchor>
  <xdr:twoCellAnchor editAs="oneCell">
    <xdr:from>
      <xdr:col>0</xdr:col>
      <xdr:colOff>85725</xdr:colOff>
      <xdr:row>40</xdr:row>
      <xdr:rowOff>9525</xdr:rowOff>
    </xdr:from>
    <xdr:to>
      <xdr:col>3</xdr:col>
      <xdr:colOff>7743</xdr:colOff>
      <xdr:row>48</xdr:row>
      <xdr:rowOff>177332</xdr:rowOff>
    </xdr:to>
    <xdr:pic>
      <xdr:nvPicPr>
        <xdr:cNvPr id="13" name="Image 12">
          <a:extLst>
            <a:ext uri="{FF2B5EF4-FFF2-40B4-BE49-F238E27FC236}">
              <a16:creationId xmlns:a16="http://schemas.microsoft.com/office/drawing/2014/main" id="{00000000-0008-0000-0A00-00000D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85725" y="7153275"/>
          <a:ext cx="2160393" cy="1625132"/>
        </a:xfrm>
        <a:prstGeom prst="rect">
          <a:avLst/>
        </a:prstGeom>
      </xdr:spPr>
    </xdr:pic>
    <xdr:clientData/>
  </xdr:twoCellAnchor>
  <xdr:twoCellAnchor editAs="oneCell">
    <xdr:from>
      <xdr:col>3</xdr:col>
      <xdr:colOff>36760</xdr:colOff>
      <xdr:row>39</xdr:row>
      <xdr:rowOff>142875</xdr:rowOff>
    </xdr:from>
    <xdr:to>
      <xdr:col>5</xdr:col>
      <xdr:colOff>691738</xdr:colOff>
      <xdr:row>49</xdr:row>
      <xdr:rowOff>7789</xdr:rowOff>
    </xdr:to>
    <xdr:pic>
      <xdr:nvPicPr>
        <xdr:cNvPr id="14" name="Image 13">
          <a:extLst>
            <a:ext uri="{FF2B5EF4-FFF2-40B4-BE49-F238E27FC236}">
              <a16:creationId xmlns:a16="http://schemas.microsoft.com/office/drawing/2014/main" id="{00000000-0008-0000-0A00-00000E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2275135" y="7105650"/>
          <a:ext cx="2217078" cy="16841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628650</xdr:colOff>
      <xdr:row>12</xdr:row>
      <xdr:rowOff>54077</xdr:rowOff>
    </xdr:from>
    <xdr:to>
      <xdr:col>5</xdr:col>
      <xdr:colOff>438150</xdr:colOff>
      <xdr:row>30</xdr:row>
      <xdr:rowOff>93099</xdr:rowOff>
    </xdr:to>
    <xdr:pic>
      <xdr:nvPicPr>
        <xdr:cNvPr id="8" name="Image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28650" y="2254352"/>
          <a:ext cx="3609975" cy="3144172"/>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B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2</xdr:col>
      <xdr:colOff>639650</xdr:colOff>
      <xdr:row>23</xdr:row>
      <xdr:rowOff>90564</xdr:rowOff>
    </xdr:from>
    <xdr:to>
      <xdr:col>3</xdr:col>
      <xdr:colOff>741240</xdr:colOff>
      <xdr:row>28</xdr:row>
      <xdr:rowOff>93899</xdr:rowOff>
    </xdr:to>
    <xdr:sp macro="" textlink="">
      <xdr:nvSpPr>
        <xdr:cNvPr id="4" name="Ellipse 3">
          <a:extLst>
            <a:ext uri="{FF2B5EF4-FFF2-40B4-BE49-F238E27FC236}">
              <a16:creationId xmlns:a16="http://schemas.microsoft.com/office/drawing/2014/main" id="{00000000-0008-0000-0B00-000004000000}"/>
            </a:ext>
          </a:extLst>
        </xdr:cNvPr>
        <xdr:cNvSpPr/>
      </xdr:nvSpPr>
      <xdr:spPr>
        <a:xfrm rot="2129973">
          <a:off x="2096975" y="4195839"/>
          <a:ext cx="882640" cy="860585"/>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114300</xdr:colOff>
      <xdr:row>31</xdr:row>
      <xdr:rowOff>133350</xdr:rowOff>
    </xdr:from>
    <xdr:to>
      <xdr:col>5</xdr:col>
      <xdr:colOff>373131</xdr:colOff>
      <xdr:row>48</xdr:row>
      <xdr:rowOff>57150</xdr:rowOff>
    </xdr:to>
    <xdr:pic>
      <xdr:nvPicPr>
        <xdr:cNvPr id="9" name="Image 8">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4"/>
        <a:stretch>
          <a:fillRect/>
        </a:stretch>
      </xdr:blipFill>
      <xdr:spPr>
        <a:xfrm>
          <a:off x="114300" y="5619750"/>
          <a:ext cx="4059306" cy="30384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295276</xdr:colOff>
      <xdr:row>12</xdr:row>
      <xdr:rowOff>19051</xdr:rowOff>
    </xdr:from>
    <xdr:to>
      <xdr:col>5</xdr:col>
      <xdr:colOff>523115</xdr:colOff>
      <xdr:row>30</xdr:row>
      <xdr:rowOff>142875</xdr:rowOff>
    </xdr:to>
    <xdr:pic>
      <xdr:nvPicPr>
        <xdr:cNvPr id="7" name="Image 6">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95276" y="2219326"/>
          <a:ext cx="4028314" cy="3228974"/>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C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3</xdr:col>
      <xdr:colOff>90624</xdr:colOff>
      <xdr:row>16</xdr:row>
      <xdr:rowOff>77550</xdr:rowOff>
    </xdr:from>
    <xdr:to>
      <xdr:col>4</xdr:col>
      <xdr:colOff>192214</xdr:colOff>
      <xdr:row>23</xdr:row>
      <xdr:rowOff>166420</xdr:rowOff>
    </xdr:to>
    <xdr:sp macro="" textlink="">
      <xdr:nvSpPr>
        <xdr:cNvPr id="4" name="Ellipse 3">
          <a:extLst>
            <a:ext uri="{FF2B5EF4-FFF2-40B4-BE49-F238E27FC236}">
              <a16:creationId xmlns:a16="http://schemas.microsoft.com/office/drawing/2014/main" id="{00000000-0008-0000-0C00-000004000000}"/>
            </a:ext>
          </a:extLst>
        </xdr:cNvPr>
        <xdr:cNvSpPr/>
      </xdr:nvSpPr>
      <xdr:spPr>
        <a:xfrm rot="1180264">
          <a:off x="2328999" y="2963625"/>
          <a:ext cx="882640" cy="1308070"/>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C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161925</xdr:colOff>
      <xdr:row>31</xdr:row>
      <xdr:rowOff>104775</xdr:rowOff>
    </xdr:from>
    <xdr:to>
      <xdr:col>5</xdr:col>
      <xdr:colOff>381000</xdr:colOff>
      <xdr:row>48</xdr:row>
      <xdr:rowOff>1798</xdr:rowOff>
    </xdr:to>
    <xdr:pic>
      <xdr:nvPicPr>
        <xdr:cNvPr id="8" name="Image 7">
          <a:extLst>
            <a:ext uri="{FF2B5EF4-FFF2-40B4-BE49-F238E27FC236}">
              <a16:creationId xmlns:a16="http://schemas.microsoft.com/office/drawing/2014/main" id="{00000000-0008-0000-0C00-000008000000}"/>
            </a:ext>
          </a:extLst>
        </xdr:cNvPr>
        <xdr:cNvPicPr>
          <a:picLocks noChangeAspect="1"/>
        </xdr:cNvPicPr>
      </xdr:nvPicPr>
      <xdr:blipFill>
        <a:blip xmlns:r="http://schemas.openxmlformats.org/officeDocument/2006/relationships" r:embed="rId4"/>
        <a:stretch>
          <a:fillRect/>
        </a:stretch>
      </xdr:blipFill>
      <xdr:spPr>
        <a:xfrm>
          <a:off x="161925" y="5591175"/>
          <a:ext cx="4019550" cy="301169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333375</xdr:colOff>
      <xdr:row>12</xdr:row>
      <xdr:rowOff>76200</xdr:rowOff>
    </xdr:from>
    <xdr:to>
      <xdr:col>5</xdr:col>
      <xdr:colOff>466725</xdr:colOff>
      <xdr:row>30</xdr:row>
      <xdr:rowOff>159413</xdr:rowOff>
    </xdr:to>
    <xdr:pic>
      <xdr:nvPicPr>
        <xdr:cNvPr id="10" name="Image 9">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33375" y="2276475"/>
          <a:ext cx="3933825" cy="3188363"/>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D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1</xdr:col>
      <xdr:colOff>482587</xdr:colOff>
      <xdr:row>21</xdr:row>
      <xdr:rowOff>135982</xdr:rowOff>
    </xdr:from>
    <xdr:to>
      <xdr:col>3</xdr:col>
      <xdr:colOff>449720</xdr:colOff>
      <xdr:row>25</xdr:row>
      <xdr:rowOff>86240</xdr:rowOff>
    </xdr:to>
    <xdr:sp macro="" textlink="">
      <xdr:nvSpPr>
        <xdr:cNvPr id="4" name="Ellipse 3">
          <a:extLst>
            <a:ext uri="{FF2B5EF4-FFF2-40B4-BE49-F238E27FC236}">
              <a16:creationId xmlns:a16="http://schemas.microsoft.com/office/drawing/2014/main" id="{00000000-0008-0000-0D00-000004000000}"/>
            </a:ext>
          </a:extLst>
        </xdr:cNvPr>
        <xdr:cNvSpPr/>
      </xdr:nvSpPr>
      <xdr:spPr>
        <a:xfrm rot="3934905">
          <a:off x="1648312" y="3494632"/>
          <a:ext cx="655108" cy="1424458"/>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D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28575</xdr:colOff>
      <xdr:row>31</xdr:row>
      <xdr:rowOff>9525</xdr:rowOff>
    </xdr:from>
    <xdr:to>
      <xdr:col>3</xdr:col>
      <xdr:colOff>342976</xdr:colOff>
      <xdr:row>41</xdr:row>
      <xdr:rowOff>95250</xdr:rowOff>
    </xdr:to>
    <xdr:pic>
      <xdr:nvPicPr>
        <xdr:cNvPr id="11" name="Image 10">
          <a:extLst>
            <a:ext uri="{FF2B5EF4-FFF2-40B4-BE49-F238E27FC236}">
              <a16:creationId xmlns:a16="http://schemas.microsoft.com/office/drawing/2014/main" id="{00000000-0008-0000-0D00-00000B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8575" y="5495925"/>
          <a:ext cx="2552776" cy="1924050"/>
        </a:xfrm>
        <a:prstGeom prst="rect">
          <a:avLst/>
        </a:prstGeom>
      </xdr:spPr>
    </xdr:pic>
    <xdr:clientData/>
  </xdr:twoCellAnchor>
  <xdr:twoCellAnchor editAs="oneCell">
    <xdr:from>
      <xdr:col>2</xdr:col>
      <xdr:colOff>542925</xdr:colOff>
      <xdr:row>38</xdr:row>
      <xdr:rowOff>38100</xdr:rowOff>
    </xdr:from>
    <xdr:to>
      <xdr:col>5</xdr:col>
      <xdr:colOff>752696</xdr:colOff>
      <xdr:row>48</xdr:row>
      <xdr:rowOff>160189</xdr:rowOff>
    </xdr:to>
    <xdr:pic>
      <xdr:nvPicPr>
        <xdr:cNvPr id="12" name="Image 11">
          <a:extLst>
            <a:ext uri="{FF2B5EF4-FFF2-40B4-BE49-F238E27FC236}">
              <a16:creationId xmlns:a16="http://schemas.microsoft.com/office/drawing/2014/main" id="{00000000-0008-0000-0D00-00000C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000250" y="6810375"/>
          <a:ext cx="2552921" cy="19508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200025</xdr:colOff>
      <xdr:row>12</xdr:row>
      <xdr:rowOff>28575</xdr:rowOff>
    </xdr:from>
    <xdr:to>
      <xdr:col>5</xdr:col>
      <xdr:colOff>485775</xdr:colOff>
      <xdr:row>30</xdr:row>
      <xdr:rowOff>142876</xdr:rowOff>
    </xdr:to>
    <xdr:pic>
      <xdr:nvPicPr>
        <xdr:cNvPr id="10" name="Image 9">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00025" y="2228850"/>
          <a:ext cx="4086225" cy="3219451"/>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E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3</xdr:col>
      <xdr:colOff>68001</xdr:colOff>
      <xdr:row>17</xdr:row>
      <xdr:rowOff>170268</xdr:rowOff>
    </xdr:from>
    <xdr:to>
      <xdr:col>4</xdr:col>
      <xdr:colOff>395947</xdr:colOff>
      <xdr:row>28</xdr:row>
      <xdr:rowOff>102998</xdr:rowOff>
    </xdr:to>
    <xdr:sp macro="" textlink="">
      <xdr:nvSpPr>
        <xdr:cNvPr id="4" name="Ellipse 3">
          <a:extLst>
            <a:ext uri="{FF2B5EF4-FFF2-40B4-BE49-F238E27FC236}">
              <a16:creationId xmlns:a16="http://schemas.microsoft.com/office/drawing/2014/main" id="{00000000-0008-0000-0E00-000004000000}"/>
            </a:ext>
          </a:extLst>
        </xdr:cNvPr>
        <xdr:cNvSpPr/>
      </xdr:nvSpPr>
      <xdr:spPr>
        <a:xfrm rot="19599847">
          <a:off x="2306376" y="3227793"/>
          <a:ext cx="1108996" cy="1837730"/>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E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47625</xdr:colOff>
      <xdr:row>31</xdr:row>
      <xdr:rowOff>57150</xdr:rowOff>
    </xdr:from>
    <xdr:to>
      <xdr:col>3</xdr:col>
      <xdr:colOff>377413</xdr:colOff>
      <xdr:row>41</xdr:row>
      <xdr:rowOff>146852</xdr:rowOff>
    </xdr:to>
    <xdr:pic>
      <xdr:nvPicPr>
        <xdr:cNvPr id="11" name="Image 10">
          <a:extLst>
            <a:ext uri="{FF2B5EF4-FFF2-40B4-BE49-F238E27FC236}">
              <a16:creationId xmlns:a16="http://schemas.microsoft.com/office/drawing/2014/main" id="{00000000-0008-0000-0E00-00000B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7625" y="5543550"/>
          <a:ext cx="2568163" cy="1928027"/>
        </a:xfrm>
        <a:prstGeom prst="rect">
          <a:avLst/>
        </a:prstGeom>
      </xdr:spPr>
    </xdr:pic>
    <xdr:clientData/>
  </xdr:twoCellAnchor>
  <xdr:twoCellAnchor editAs="oneCell">
    <xdr:from>
      <xdr:col>2</xdr:col>
      <xdr:colOff>759937</xdr:colOff>
      <xdr:row>39</xdr:row>
      <xdr:rowOff>19049</xdr:rowOff>
    </xdr:from>
    <xdr:to>
      <xdr:col>6</xdr:col>
      <xdr:colOff>221</xdr:colOff>
      <xdr:row>48</xdr:row>
      <xdr:rowOff>173522</xdr:rowOff>
    </xdr:to>
    <xdr:pic>
      <xdr:nvPicPr>
        <xdr:cNvPr id="12" name="Image 11">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217262" y="6981824"/>
          <a:ext cx="2364484" cy="179277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333375</xdr:colOff>
      <xdr:row>12</xdr:row>
      <xdr:rowOff>76200</xdr:rowOff>
    </xdr:from>
    <xdr:to>
      <xdr:col>5</xdr:col>
      <xdr:colOff>466725</xdr:colOff>
      <xdr:row>30</xdr:row>
      <xdr:rowOff>159413</xdr:rowOff>
    </xdr:to>
    <xdr:pic>
      <xdr:nvPicPr>
        <xdr:cNvPr id="2" name="Imag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33375" y="2308860"/>
          <a:ext cx="3950970" cy="3253133"/>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3</xdr:col>
      <xdr:colOff>6337</xdr:colOff>
      <xdr:row>20</xdr:row>
      <xdr:rowOff>21682</xdr:rowOff>
    </xdr:from>
    <xdr:to>
      <xdr:col>4</xdr:col>
      <xdr:colOff>649745</xdr:colOff>
      <xdr:row>23</xdr:row>
      <xdr:rowOff>143390</xdr:rowOff>
    </xdr:to>
    <xdr:sp macro="" textlink="">
      <xdr:nvSpPr>
        <xdr:cNvPr id="4" name="Ellipse 3">
          <a:extLst>
            <a:ext uri="{FF2B5EF4-FFF2-40B4-BE49-F238E27FC236}">
              <a16:creationId xmlns:a16="http://schemas.microsoft.com/office/drawing/2014/main" id="{00000000-0008-0000-0F00-000004000000}"/>
            </a:ext>
          </a:extLst>
        </xdr:cNvPr>
        <xdr:cNvSpPr/>
      </xdr:nvSpPr>
      <xdr:spPr>
        <a:xfrm rot="3934905">
          <a:off x="2629387" y="3208882"/>
          <a:ext cx="655108" cy="1424458"/>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0F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123825</xdr:colOff>
      <xdr:row>31</xdr:row>
      <xdr:rowOff>85725</xdr:rowOff>
    </xdr:from>
    <xdr:to>
      <xdr:col>3</xdr:col>
      <xdr:colOff>181841</xdr:colOff>
      <xdr:row>40</xdr:row>
      <xdr:rowOff>161925</xdr:rowOff>
    </xdr:to>
    <xdr:pic>
      <xdr:nvPicPr>
        <xdr:cNvPr id="8" name="Image 7">
          <a:extLst>
            <a:ext uri="{FF2B5EF4-FFF2-40B4-BE49-F238E27FC236}">
              <a16:creationId xmlns:a16="http://schemas.microsoft.com/office/drawing/2014/main" id="{00000000-0008-0000-0F00-000008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23825" y="5572125"/>
          <a:ext cx="2296391" cy="1733550"/>
        </a:xfrm>
        <a:prstGeom prst="rect">
          <a:avLst/>
        </a:prstGeom>
      </xdr:spPr>
    </xdr:pic>
    <xdr:clientData/>
  </xdr:twoCellAnchor>
  <xdr:twoCellAnchor editAs="oneCell">
    <xdr:from>
      <xdr:col>2</xdr:col>
      <xdr:colOff>521355</xdr:colOff>
      <xdr:row>38</xdr:row>
      <xdr:rowOff>57150</xdr:rowOff>
    </xdr:from>
    <xdr:to>
      <xdr:col>5</xdr:col>
      <xdr:colOff>747033</xdr:colOff>
      <xdr:row>48</xdr:row>
      <xdr:rowOff>131646</xdr:rowOff>
    </xdr:to>
    <xdr:pic>
      <xdr:nvPicPr>
        <xdr:cNvPr id="9" name="Image 8">
          <a:extLst>
            <a:ext uri="{FF2B5EF4-FFF2-40B4-BE49-F238E27FC236}">
              <a16:creationId xmlns:a16="http://schemas.microsoft.com/office/drawing/2014/main" id="{00000000-0008-0000-0F00-000009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978680" y="6829425"/>
          <a:ext cx="2568828" cy="190329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333375</xdr:colOff>
      <xdr:row>12</xdr:row>
      <xdr:rowOff>76200</xdr:rowOff>
    </xdr:from>
    <xdr:to>
      <xdr:col>5</xdr:col>
      <xdr:colOff>466725</xdr:colOff>
      <xdr:row>30</xdr:row>
      <xdr:rowOff>159413</xdr:rowOff>
    </xdr:to>
    <xdr:pic>
      <xdr:nvPicPr>
        <xdr:cNvPr id="2" name="Imag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33375" y="2308860"/>
          <a:ext cx="3950970" cy="3253133"/>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10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xdr:from>
      <xdr:col>1</xdr:col>
      <xdr:colOff>301731</xdr:colOff>
      <xdr:row>22</xdr:row>
      <xdr:rowOff>161229</xdr:rowOff>
    </xdr:from>
    <xdr:to>
      <xdr:col>2</xdr:col>
      <xdr:colOff>280564</xdr:colOff>
      <xdr:row>29</xdr:row>
      <xdr:rowOff>10865</xdr:rowOff>
    </xdr:to>
    <xdr:sp macro="" textlink="">
      <xdr:nvSpPr>
        <xdr:cNvPr id="4" name="Ellipse 3">
          <a:extLst>
            <a:ext uri="{FF2B5EF4-FFF2-40B4-BE49-F238E27FC236}">
              <a16:creationId xmlns:a16="http://schemas.microsoft.com/office/drawing/2014/main" id="{00000000-0008-0000-1000-000004000000}"/>
            </a:ext>
          </a:extLst>
        </xdr:cNvPr>
        <xdr:cNvSpPr/>
      </xdr:nvSpPr>
      <xdr:spPr>
        <a:xfrm rot="608189">
          <a:off x="1082781" y="4085529"/>
          <a:ext cx="655108" cy="1059311"/>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0000000-0008-0000-1000-000005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7110" y="1028700"/>
          <a:ext cx="1250315" cy="699135"/>
        </a:xfrm>
        <a:prstGeom prst="rect">
          <a:avLst/>
        </a:prstGeom>
      </xdr:spPr>
    </xdr:pic>
    <xdr:clientData/>
  </xdr:twoCellAnchor>
  <xdr:twoCellAnchor editAs="oneCell">
    <xdr:from>
      <xdr:col>0</xdr:col>
      <xdr:colOff>28575</xdr:colOff>
      <xdr:row>31</xdr:row>
      <xdr:rowOff>76200</xdr:rowOff>
    </xdr:from>
    <xdr:to>
      <xdr:col>3</xdr:col>
      <xdr:colOff>137364</xdr:colOff>
      <xdr:row>40</xdr:row>
      <xdr:rowOff>163981</xdr:rowOff>
    </xdr:to>
    <xdr:pic>
      <xdr:nvPicPr>
        <xdr:cNvPr id="6" name="Image 5">
          <a:extLst>
            <a:ext uri="{FF2B5EF4-FFF2-40B4-BE49-F238E27FC236}">
              <a16:creationId xmlns:a16="http://schemas.microsoft.com/office/drawing/2014/main" id="{00000000-0008-0000-1000-000006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28575" y="5562600"/>
          <a:ext cx="2347164" cy="1745131"/>
        </a:xfrm>
        <a:prstGeom prst="rect">
          <a:avLst/>
        </a:prstGeom>
      </xdr:spPr>
    </xdr:pic>
    <xdr:clientData/>
  </xdr:twoCellAnchor>
  <xdr:twoCellAnchor editAs="oneCell">
    <xdr:from>
      <xdr:col>2</xdr:col>
      <xdr:colOff>752475</xdr:colOff>
      <xdr:row>39</xdr:row>
      <xdr:rowOff>57150</xdr:rowOff>
    </xdr:from>
    <xdr:to>
      <xdr:col>5</xdr:col>
      <xdr:colOff>741247</xdr:colOff>
      <xdr:row>48</xdr:row>
      <xdr:rowOff>163981</xdr:rowOff>
    </xdr:to>
    <xdr:pic>
      <xdr:nvPicPr>
        <xdr:cNvPr id="7" name="Image 6">
          <a:extLst>
            <a:ext uri="{FF2B5EF4-FFF2-40B4-BE49-F238E27FC236}">
              <a16:creationId xmlns:a16="http://schemas.microsoft.com/office/drawing/2014/main" id="{00000000-0008-0000-1000-000007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209800" y="7019925"/>
          <a:ext cx="2331922" cy="174513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404813</xdr:colOff>
      <xdr:row>12</xdr:row>
      <xdr:rowOff>35720</xdr:rowOff>
    </xdr:from>
    <xdr:to>
      <xdr:col>5</xdr:col>
      <xdr:colOff>375629</xdr:colOff>
      <xdr:row>30</xdr:row>
      <xdr:rowOff>142875</xdr:rowOff>
    </xdr:to>
    <xdr:pic>
      <xdr:nvPicPr>
        <xdr:cNvPr id="8" name="Image 7">
          <a:extLst>
            <a:ext uri="{FF2B5EF4-FFF2-40B4-BE49-F238E27FC236}">
              <a16:creationId xmlns:a16="http://schemas.microsoft.com/office/drawing/2014/main" id="{393EAF78-6375-414D-ACF4-C0D0ADBDEF2C}"/>
            </a:ext>
          </a:extLst>
        </xdr:cNvPr>
        <xdr:cNvPicPr>
          <a:picLocks noChangeAspect="1"/>
        </xdr:cNvPicPr>
      </xdr:nvPicPr>
      <xdr:blipFill>
        <a:blip xmlns:r="http://schemas.openxmlformats.org/officeDocument/2006/relationships" r:embed="rId1"/>
        <a:stretch>
          <a:fillRect/>
        </a:stretch>
      </xdr:blipFill>
      <xdr:spPr>
        <a:xfrm>
          <a:off x="404813" y="2309814"/>
          <a:ext cx="3673660" cy="3345655"/>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55498F0C-68F2-4ED3-8C8D-B64B7F00B8FD}"/>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429875" y="295274"/>
          <a:ext cx="2171700" cy="713659"/>
        </a:xfrm>
        <a:prstGeom prst="rect">
          <a:avLst/>
        </a:prstGeom>
      </xdr:spPr>
    </xdr:pic>
    <xdr:clientData/>
  </xdr:twoCellAnchor>
  <xdr:twoCellAnchor>
    <xdr:from>
      <xdr:col>2</xdr:col>
      <xdr:colOff>260780</xdr:colOff>
      <xdr:row>22</xdr:row>
      <xdr:rowOff>36303</xdr:rowOff>
    </xdr:from>
    <xdr:to>
      <xdr:col>3</xdr:col>
      <xdr:colOff>233824</xdr:colOff>
      <xdr:row>26</xdr:row>
      <xdr:rowOff>100623</xdr:rowOff>
    </xdr:to>
    <xdr:sp macro="" textlink="">
      <xdr:nvSpPr>
        <xdr:cNvPr id="4" name="Ellipse 3">
          <a:extLst>
            <a:ext uri="{FF2B5EF4-FFF2-40B4-BE49-F238E27FC236}">
              <a16:creationId xmlns:a16="http://schemas.microsoft.com/office/drawing/2014/main" id="{563F7C8C-12C0-4F98-95DA-93CF4F1BEF85}"/>
            </a:ext>
          </a:extLst>
        </xdr:cNvPr>
        <xdr:cNvSpPr/>
      </xdr:nvSpPr>
      <xdr:spPr>
        <a:xfrm rot="608189">
          <a:off x="1677624" y="4108241"/>
          <a:ext cx="735044" cy="790601"/>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0596A406-210B-4C6E-9F42-E2A9ACEAB93A}"/>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0868025" y="1057275"/>
          <a:ext cx="1200785" cy="723900"/>
        </a:xfrm>
        <a:prstGeom prst="rect">
          <a:avLst/>
        </a:prstGeom>
      </xdr:spPr>
    </xdr:pic>
    <xdr:clientData/>
  </xdr:twoCellAnchor>
  <xdr:twoCellAnchor editAs="oneCell">
    <xdr:from>
      <xdr:col>0</xdr:col>
      <xdr:colOff>85081</xdr:colOff>
      <xdr:row>31</xdr:row>
      <xdr:rowOff>71437</xdr:rowOff>
    </xdr:from>
    <xdr:to>
      <xdr:col>5</xdr:col>
      <xdr:colOff>607219</xdr:colOff>
      <xdr:row>48</xdr:row>
      <xdr:rowOff>69877</xdr:rowOff>
    </xdr:to>
    <xdr:pic>
      <xdr:nvPicPr>
        <xdr:cNvPr id="9" name="Image 8">
          <a:extLst>
            <a:ext uri="{FF2B5EF4-FFF2-40B4-BE49-F238E27FC236}">
              <a16:creationId xmlns:a16="http://schemas.microsoft.com/office/drawing/2014/main" id="{D9586BDA-C7A3-4D3B-8FA5-7297B2336EC6}"/>
            </a:ext>
          </a:extLst>
        </xdr:cNvPr>
        <xdr:cNvPicPr>
          <a:picLocks noChangeAspect="1"/>
        </xdr:cNvPicPr>
      </xdr:nvPicPr>
      <xdr:blipFill>
        <a:blip xmlns:r="http://schemas.openxmlformats.org/officeDocument/2006/relationships" r:embed="rId4"/>
        <a:stretch>
          <a:fillRect/>
        </a:stretch>
      </xdr:blipFill>
      <xdr:spPr>
        <a:xfrm>
          <a:off x="85081" y="5774531"/>
          <a:ext cx="4224982" cy="308215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23814</xdr:colOff>
      <xdr:row>13</xdr:row>
      <xdr:rowOff>11907</xdr:rowOff>
    </xdr:from>
    <xdr:to>
      <xdr:col>5</xdr:col>
      <xdr:colOff>631032</xdr:colOff>
      <xdr:row>27</xdr:row>
      <xdr:rowOff>135286</xdr:rowOff>
    </xdr:to>
    <xdr:pic>
      <xdr:nvPicPr>
        <xdr:cNvPr id="7" name="Image 6">
          <a:extLst>
            <a:ext uri="{FF2B5EF4-FFF2-40B4-BE49-F238E27FC236}">
              <a16:creationId xmlns:a16="http://schemas.microsoft.com/office/drawing/2014/main" id="{01E116A7-E4BB-4E4B-8400-6A408DDBD992}"/>
            </a:ext>
          </a:extLst>
        </xdr:cNvPr>
        <xdr:cNvPicPr>
          <a:picLocks noChangeAspect="1"/>
        </xdr:cNvPicPr>
      </xdr:nvPicPr>
      <xdr:blipFill>
        <a:blip xmlns:r="http://schemas.openxmlformats.org/officeDocument/2006/relationships" r:embed="rId1"/>
        <a:stretch>
          <a:fillRect/>
        </a:stretch>
      </xdr:blipFill>
      <xdr:spPr>
        <a:xfrm>
          <a:off x="23814" y="2464595"/>
          <a:ext cx="4310062" cy="2647504"/>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E20825EB-F040-4668-84B0-C507D5CF2642}"/>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429875" y="295274"/>
          <a:ext cx="2171700" cy="713659"/>
        </a:xfrm>
        <a:prstGeom prst="rect">
          <a:avLst/>
        </a:prstGeom>
      </xdr:spPr>
    </xdr:pic>
    <xdr:clientData/>
  </xdr:twoCellAnchor>
  <xdr:twoCellAnchor>
    <xdr:from>
      <xdr:col>0</xdr:col>
      <xdr:colOff>298247</xdr:colOff>
      <xdr:row>18</xdr:row>
      <xdr:rowOff>131118</xdr:rowOff>
    </xdr:from>
    <xdr:to>
      <xdr:col>5</xdr:col>
      <xdr:colOff>647373</xdr:colOff>
      <xdr:row>24</xdr:row>
      <xdr:rowOff>14587</xdr:rowOff>
    </xdr:to>
    <xdr:sp macro="" textlink="">
      <xdr:nvSpPr>
        <xdr:cNvPr id="4" name="Ellipse 3">
          <a:extLst>
            <a:ext uri="{FF2B5EF4-FFF2-40B4-BE49-F238E27FC236}">
              <a16:creationId xmlns:a16="http://schemas.microsoft.com/office/drawing/2014/main" id="{4F5B7397-2CC5-46FE-93F4-A0C05A31651D}"/>
            </a:ext>
          </a:extLst>
        </xdr:cNvPr>
        <xdr:cNvSpPr/>
      </xdr:nvSpPr>
      <xdr:spPr>
        <a:xfrm rot="1225211">
          <a:off x="298247" y="3476774"/>
          <a:ext cx="4051970" cy="978844"/>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893B5737-587C-47A3-9842-DB4F1312404E}"/>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0868025" y="1057275"/>
          <a:ext cx="1200785" cy="723900"/>
        </a:xfrm>
        <a:prstGeom prst="rect">
          <a:avLst/>
        </a:prstGeom>
      </xdr:spPr>
    </xdr:pic>
    <xdr:clientData/>
  </xdr:twoCellAnchor>
  <xdr:twoCellAnchor editAs="oneCell">
    <xdr:from>
      <xdr:col>0</xdr:col>
      <xdr:colOff>47625</xdr:colOff>
      <xdr:row>31</xdr:row>
      <xdr:rowOff>83344</xdr:rowOff>
    </xdr:from>
    <xdr:to>
      <xdr:col>5</xdr:col>
      <xdr:colOff>666750</xdr:colOff>
      <xdr:row>48</xdr:row>
      <xdr:rowOff>114482</xdr:rowOff>
    </xdr:to>
    <xdr:pic>
      <xdr:nvPicPr>
        <xdr:cNvPr id="8" name="Image 7">
          <a:extLst>
            <a:ext uri="{FF2B5EF4-FFF2-40B4-BE49-F238E27FC236}">
              <a16:creationId xmlns:a16="http://schemas.microsoft.com/office/drawing/2014/main" id="{F783AC75-BD2A-462D-8670-E6B8FAE99BA4}"/>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7625" y="5786438"/>
          <a:ext cx="4321969" cy="311485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357187</xdr:colOff>
      <xdr:row>12</xdr:row>
      <xdr:rowOff>35720</xdr:rowOff>
    </xdr:from>
    <xdr:to>
      <xdr:col>5</xdr:col>
      <xdr:colOff>297655</xdr:colOff>
      <xdr:row>30</xdr:row>
      <xdr:rowOff>157556</xdr:rowOff>
    </xdr:to>
    <xdr:pic>
      <xdr:nvPicPr>
        <xdr:cNvPr id="7" name="Image 6">
          <a:extLst>
            <a:ext uri="{FF2B5EF4-FFF2-40B4-BE49-F238E27FC236}">
              <a16:creationId xmlns:a16="http://schemas.microsoft.com/office/drawing/2014/main" id="{69AD239A-6AE3-4ADE-92C5-E19C8A489C43}"/>
            </a:ext>
          </a:extLst>
        </xdr:cNvPr>
        <xdr:cNvPicPr>
          <a:picLocks noChangeAspect="1"/>
        </xdr:cNvPicPr>
      </xdr:nvPicPr>
      <xdr:blipFill>
        <a:blip xmlns:r="http://schemas.openxmlformats.org/officeDocument/2006/relationships" r:embed="rId1"/>
        <a:stretch>
          <a:fillRect/>
        </a:stretch>
      </xdr:blipFill>
      <xdr:spPr>
        <a:xfrm>
          <a:off x="357187" y="2309814"/>
          <a:ext cx="3643312" cy="3360336"/>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35FCD5D9-4103-4BFF-8350-626DA34E12A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429875" y="295274"/>
          <a:ext cx="2171700" cy="713659"/>
        </a:xfrm>
        <a:prstGeom prst="rect">
          <a:avLst/>
        </a:prstGeom>
      </xdr:spPr>
    </xdr:pic>
    <xdr:clientData/>
  </xdr:twoCellAnchor>
  <xdr:twoCellAnchor>
    <xdr:from>
      <xdr:col>2</xdr:col>
      <xdr:colOff>290188</xdr:colOff>
      <xdr:row>16</xdr:row>
      <xdr:rowOff>10427</xdr:rowOff>
    </xdr:from>
    <xdr:to>
      <xdr:col>3</xdr:col>
      <xdr:colOff>559926</xdr:colOff>
      <xdr:row>27</xdr:row>
      <xdr:rowOff>135689</xdr:rowOff>
    </xdr:to>
    <xdr:sp macro="" textlink="">
      <xdr:nvSpPr>
        <xdr:cNvPr id="4" name="Ellipse 3">
          <a:extLst>
            <a:ext uri="{FF2B5EF4-FFF2-40B4-BE49-F238E27FC236}">
              <a16:creationId xmlns:a16="http://schemas.microsoft.com/office/drawing/2014/main" id="{034D4AAB-9B8B-4B91-8CD4-C1FCCB057540}"/>
            </a:ext>
          </a:extLst>
        </xdr:cNvPr>
        <xdr:cNvSpPr/>
      </xdr:nvSpPr>
      <xdr:spPr>
        <a:xfrm rot="5049323">
          <a:off x="1166098" y="3539830"/>
          <a:ext cx="2113606" cy="1031738"/>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15</xdr:col>
      <xdr:colOff>590550</xdr:colOff>
      <xdr:row>5</xdr:row>
      <xdr:rowOff>114300</xdr:rowOff>
    </xdr:from>
    <xdr:to>
      <xdr:col>17</xdr:col>
      <xdr:colOff>57785</xdr:colOff>
      <xdr:row>9</xdr:row>
      <xdr:rowOff>104775</xdr:rowOff>
    </xdr:to>
    <xdr:pic>
      <xdr:nvPicPr>
        <xdr:cNvPr id="5" name="Image 4">
          <a:extLst>
            <a:ext uri="{FF2B5EF4-FFF2-40B4-BE49-F238E27FC236}">
              <a16:creationId xmlns:a16="http://schemas.microsoft.com/office/drawing/2014/main" id="{843DADAC-BFCE-4108-AF8F-7AFBBFC62581}"/>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0868025" y="1057275"/>
          <a:ext cx="1200785" cy="723900"/>
        </a:xfrm>
        <a:prstGeom prst="rect">
          <a:avLst/>
        </a:prstGeom>
      </xdr:spPr>
    </xdr:pic>
    <xdr:clientData/>
  </xdr:twoCellAnchor>
  <xdr:twoCellAnchor editAs="oneCell">
    <xdr:from>
      <xdr:col>0</xdr:col>
      <xdr:colOff>35719</xdr:colOff>
      <xdr:row>31</xdr:row>
      <xdr:rowOff>23814</xdr:rowOff>
    </xdr:from>
    <xdr:to>
      <xdr:col>3</xdr:col>
      <xdr:colOff>226218</xdr:colOff>
      <xdr:row>41</xdr:row>
      <xdr:rowOff>7188</xdr:rowOff>
    </xdr:to>
    <xdr:pic>
      <xdr:nvPicPr>
        <xdr:cNvPr id="8" name="Image 7">
          <a:extLst>
            <a:ext uri="{FF2B5EF4-FFF2-40B4-BE49-F238E27FC236}">
              <a16:creationId xmlns:a16="http://schemas.microsoft.com/office/drawing/2014/main" id="{D5A13E6D-8669-4F40-8EDC-7E94002073F9}"/>
            </a:ext>
          </a:extLst>
        </xdr:cNvPr>
        <xdr:cNvPicPr>
          <a:picLocks noChangeAspect="1"/>
        </xdr:cNvPicPr>
      </xdr:nvPicPr>
      <xdr:blipFill>
        <a:blip xmlns:r="http://schemas.openxmlformats.org/officeDocument/2006/relationships" r:embed="rId4"/>
        <a:stretch>
          <a:fillRect/>
        </a:stretch>
      </xdr:blipFill>
      <xdr:spPr>
        <a:xfrm>
          <a:off x="35719" y="5726908"/>
          <a:ext cx="2369343" cy="1805030"/>
        </a:xfrm>
        <a:prstGeom prst="rect">
          <a:avLst/>
        </a:prstGeom>
      </xdr:spPr>
    </xdr:pic>
    <xdr:clientData/>
  </xdr:twoCellAnchor>
  <xdr:twoCellAnchor editAs="oneCell">
    <xdr:from>
      <xdr:col>2</xdr:col>
      <xdr:colOff>619124</xdr:colOff>
      <xdr:row>38</xdr:row>
      <xdr:rowOff>119063</xdr:rowOff>
    </xdr:from>
    <xdr:to>
      <xdr:col>5</xdr:col>
      <xdr:colOff>738187</xdr:colOff>
      <xdr:row>48</xdr:row>
      <xdr:rowOff>118873</xdr:rowOff>
    </xdr:to>
    <xdr:pic>
      <xdr:nvPicPr>
        <xdr:cNvPr id="9" name="Image 8">
          <a:extLst>
            <a:ext uri="{FF2B5EF4-FFF2-40B4-BE49-F238E27FC236}">
              <a16:creationId xmlns:a16="http://schemas.microsoft.com/office/drawing/2014/main" id="{1A2E9A02-B9BE-4F37-9EAF-89C775425418}"/>
            </a:ext>
          </a:extLst>
        </xdr:cNvPr>
        <xdr:cNvPicPr>
          <a:picLocks noChangeAspect="1"/>
        </xdr:cNvPicPr>
      </xdr:nvPicPr>
      <xdr:blipFill>
        <a:blip xmlns:r="http://schemas.openxmlformats.org/officeDocument/2006/relationships" r:embed="rId5"/>
        <a:stretch>
          <a:fillRect/>
        </a:stretch>
      </xdr:blipFill>
      <xdr:spPr>
        <a:xfrm>
          <a:off x="2035968" y="7096126"/>
          <a:ext cx="2405063" cy="18095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171450</xdr:colOff>
      <xdr:row>12</xdr:row>
      <xdr:rowOff>47625</xdr:rowOff>
    </xdr:from>
    <xdr:to>
      <xdr:col>5</xdr:col>
      <xdr:colOff>409574</xdr:colOff>
      <xdr:row>30</xdr:row>
      <xdr:rowOff>116035</xdr:rowOff>
    </xdr:to>
    <xdr:pic>
      <xdr:nvPicPr>
        <xdr:cNvPr id="5" name="Image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1"/>
        <a:stretch>
          <a:fillRect/>
        </a:stretch>
      </xdr:blipFill>
      <xdr:spPr>
        <a:xfrm>
          <a:off x="171450" y="2247900"/>
          <a:ext cx="4038599" cy="3173560"/>
        </a:xfrm>
        <a:prstGeom prst="rect">
          <a:avLst/>
        </a:prstGeom>
      </xdr:spPr>
    </xdr:pic>
    <xdr:clientData/>
  </xdr:twoCellAnchor>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14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editAs="oneCell">
    <xdr:from>
      <xdr:col>15</xdr:col>
      <xdr:colOff>704850</xdr:colOff>
      <xdr:row>5</xdr:row>
      <xdr:rowOff>133350</xdr:rowOff>
    </xdr:from>
    <xdr:to>
      <xdr:col>17</xdr:col>
      <xdr:colOff>172085</xdr:colOff>
      <xdr:row>9</xdr:row>
      <xdr:rowOff>123825</xdr:rowOff>
    </xdr:to>
    <xdr:pic>
      <xdr:nvPicPr>
        <xdr:cNvPr id="7" name="Image 6">
          <a:extLst>
            <a:ext uri="{FF2B5EF4-FFF2-40B4-BE49-F238E27FC236}">
              <a16:creationId xmlns:a16="http://schemas.microsoft.com/office/drawing/2014/main" id="{00000000-0008-0000-1400-000007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249025" y="1038225"/>
          <a:ext cx="1248410" cy="685800"/>
        </a:xfrm>
        <a:prstGeom prst="rect">
          <a:avLst/>
        </a:prstGeom>
      </xdr:spPr>
    </xdr:pic>
    <xdr:clientData/>
  </xdr:twoCellAnchor>
  <xdr:twoCellAnchor editAs="oneCell">
    <xdr:from>
      <xdr:col>0</xdr:col>
      <xdr:colOff>180975</xdr:colOff>
      <xdr:row>31</xdr:row>
      <xdr:rowOff>76200</xdr:rowOff>
    </xdr:from>
    <xdr:to>
      <xdr:col>5</xdr:col>
      <xdr:colOff>419099</xdr:colOff>
      <xdr:row>48</xdr:row>
      <xdr:rowOff>135085</xdr:rowOff>
    </xdr:to>
    <xdr:pic>
      <xdr:nvPicPr>
        <xdr:cNvPr id="8" name="Image 7">
          <a:extLst>
            <a:ext uri="{FF2B5EF4-FFF2-40B4-BE49-F238E27FC236}">
              <a16:creationId xmlns:a16="http://schemas.microsoft.com/office/drawing/2014/main" id="{00000000-0008-0000-1400-000008000000}"/>
            </a:ext>
          </a:extLst>
        </xdr:cNvPr>
        <xdr:cNvPicPr>
          <a:picLocks noChangeAspect="1"/>
        </xdr:cNvPicPr>
      </xdr:nvPicPr>
      <xdr:blipFill>
        <a:blip xmlns:r="http://schemas.openxmlformats.org/officeDocument/2006/relationships" r:embed="rId1"/>
        <a:stretch>
          <a:fillRect/>
        </a:stretch>
      </xdr:blipFill>
      <xdr:spPr>
        <a:xfrm>
          <a:off x="180975" y="5562600"/>
          <a:ext cx="4038599" cy="3173560"/>
        </a:xfrm>
        <a:prstGeom prst="rect">
          <a:avLst/>
        </a:prstGeom>
      </xdr:spPr>
    </xdr:pic>
    <xdr:clientData/>
  </xdr:twoCellAnchor>
  <xdr:twoCellAnchor>
    <xdr:from>
      <xdr:col>2</xdr:col>
      <xdr:colOff>95250</xdr:colOff>
      <xdr:row>12</xdr:row>
      <xdr:rowOff>85725</xdr:rowOff>
    </xdr:from>
    <xdr:to>
      <xdr:col>3</xdr:col>
      <xdr:colOff>314325</xdr:colOff>
      <xdr:row>14</xdr:row>
      <xdr:rowOff>0</xdr:rowOff>
    </xdr:to>
    <xdr:sp macro="" textlink="">
      <xdr:nvSpPr>
        <xdr:cNvPr id="9" name="ZoneTexte 8">
          <a:extLst>
            <a:ext uri="{FF2B5EF4-FFF2-40B4-BE49-F238E27FC236}">
              <a16:creationId xmlns:a16="http://schemas.microsoft.com/office/drawing/2014/main" id="{00000000-0008-0000-1400-000009000000}"/>
            </a:ext>
          </a:extLst>
        </xdr:cNvPr>
        <xdr:cNvSpPr txBox="1"/>
      </xdr:nvSpPr>
      <xdr:spPr>
        <a:xfrm>
          <a:off x="1552575" y="2286000"/>
          <a:ext cx="10001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Tracé actuel</a:t>
          </a:r>
        </a:p>
      </xdr:txBody>
    </xdr:sp>
    <xdr:clientData/>
  </xdr:twoCellAnchor>
  <xdr:twoCellAnchor>
    <xdr:from>
      <xdr:col>2</xdr:col>
      <xdr:colOff>114300</xdr:colOff>
      <xdr:row>31</xdr:row>
      <xdr:rowOff>95250</xdr:rowOff>
    </xdr:from>
    <xdr:to>
      <xdr:col>3</xdr:col>
      <xdr:colOff>547687</xdr:colOff>
      <xdr:row>32</xdr:row>
      <xdr:rowOff>142875</xdr:rowOff>
    </xdr:to>
    <xdr:sp macro="" textlink="">
      <xdr:nvSpPr>
        <xdr:cNvPr id="10" name="ZoneTexte 9">
          <a:extLst>
            <a:ext uri="{FF2B5EF4-FFF2-40B4-BE49-F238E27FC236}">
              <a16:creationId xmlns:a16="http://schemas.microsoft.com/office/drawing/2014/main" id="{00000000-0008-0000-1400-00000A000000}"/>
            </a:ext>
          </a:extLst>
        </xdr:cNvPr>
        <xdr:cNvSpPr txBox="1"/>
      </xdr:nvSpPr>
      <xdr:spPr>
        <a:xfrm>
          <a:off x="1531144" y="5798344"/>
          <a:ext cx="1195387" cy="238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Tracé proposé</a:t>
          </a:r>
        </a:p>
      </xdr:txBody>
    </xdr:sp>
    <xdr:clientData/>
  </xdr:twoCellAnchor>
  <xdr:twoCellAnchor>
    <xdr:from>
      <xdr:col>2</xdr:col>
      <xdr:colOff>0</xdr:colOff>
      <xdr:row>40</xdr:row>
      <xdr:rowOff>38100</xdr:rowOff>
    </xdr:from>
    <xdr:to>
      <xdr:col>2</xdr:col>
      <xdr:colOff>409575</xdr:colOff>
      <xdr:row>43</xdr:row>
      <xdr:rowOff>47625</xdr:rowOff>
    </xdr:to>
    <xdr:cxnSp macro="">
      <xdr:nvCxnSpPr>
        <xdr:cNvPr id="12" name="Connecteur droit 11">
          <a:extLst>
            <a:ext uri="{FF2B5EF4-FFF2-40B4-BE49-F238E27FC236}">
              <a16:creationId xmlns:a16="http://schemas.microsoft.com/office/drawing/2014/main" id="{00000000-0008-0000-1400-00000C000000}"/>
            </a:ext>
          </a:extLst>
        </xdr:cNvPr>
        <xdr:cNvCxnSpPr/>
      </xdr:nvCxnSpPr>
      <xdr:spPr>
        <a:xfrm flipH="1">
          <a:off x="1457325" y="7181850"/>
          <a:ext cx="409575" cy="552450"/>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523875</xdr:colOff>
      <xdr:row>38</xdr:row>
      <xdr:rowOff>76200</xdr:rowOff>
    </xdr:from>
    <xdr:to>
      <xdr:col>2</xdr:col>
      <xdr:colOff>609600</xdr:colOff>
      <xdr:row>40</xdr:row>
      <xdr:rowOff>19050</xdr:rowOff>
    </xdr:to>
    <xdr:cxnSp macro="">
      <xdr:nvCxnSpPr>
        <xdr:cNvPr id="15" name="Connecteur droit 14">
          <a:extLst>
            <a:ext uri="{FF2B5EF4-FFF2-40B4-BE49-F238E27FC236}">
              <a16:creationId xmlns:a16="http://schemas.microsoft.com/office/drawing/2014/main" id="{00000000-0008-0000-1400-00000F000000}"/>
            </a:ext>
          </a:extLst>
        </xdr:cNvPr>
        <xdr:cNvCxnSpPr/>
      </xdr:nvCxnSpPr>
      <xdr:spPr>
        <a:xfrm>
          <a:off x="1981200" y="6848475"/>
          <a:ext cx="85725" cy="314325"/>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704850</xdr:colOff>
      <xdr:row>37</xdr:row>
      <xdr:rowOff>114300</xdr:rowOff>
    </xdr:from>
    <xdr:to>
      <xdr:col>3</xdr:col>
      <xdr:colOff>9525</xdr:colOff>
      <xdr:row>39</xdr:row>
      <xdr:rowOff>57150</xdr:rowOff>
    </xdr:to>
    <xdr:cxnSp macro="">
      <xdr:nvCxnSpPr>
        <xdr:cNvPr id="16" name="Connecteur droit 15">
          <a:extLst>
            <a:ext uri="{FF2B5EF4-FFF2-40B4-BE49-F238E27FC236}">
              <a16:creationId xmlns:a16="http://schemas.microsoft.com/office/drawing/2014/main" id="{00000000-0008-0000-1400-000010000000}"/>
            </a:ext>
          </a:extLst>
        </xdr:cNvPr>
        <xdr:cNvCxnSpPr/>
      </xdr:nvCxnSpPr>
      <xdr:spPr>
        <a:xfrm>
          <a:off x="2162175" y="6705600"/>
          <a:ext cx="85725" cy="314325"/>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104775</xdr:colOff>
      <xdr:row>37</xdr:row>
      <xdr:rowOff>142875</xdr:rowOff>
    </xdr:from>
    <xdr:to>
      <xdr:col>3</xdr:col>
      <xdr:colOff>190500</xdr:colOff>
      <xdr:row>39</xdr:row>
      <xdr:rowOff>85725</xdr:rowOff>
    </xdr:to>
    <xdr:cxnSp macro="">
      <xdr:nvCxnSpPr>
        <xdr:cNvPr id="17" name="Connecteur droit 16">
          <a:extLst>
            <a:ext uri="{FF2B5EF4-FFF2-40B4-BE49-F238E27FC236}">
              <a16:creationId xmlns:a16="http://schemas.microsoft.com/office/drawing/2014/main" id="{00000000-0008-0000-1400-000011000000}"/>
            </a:ext>
          </a:extLst>
        </xdr:cNvPr>
        <xdr:cNvCxnSpPr/>
      </xdr:nvCxnSpPr>
      <xdr:spPr>
        <a:xfrm>
          <a:off x="2343150" y="6734175"/>
          <a:ext cx="85725" cy="314325"/>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37</xdr:row>
      <xdr:rowOff>123825</xdr:rowOff>
    </xdr:from>
    <xdr:to>
      <xdr:col>3</xdr:col>
      <xdr:colOff>390525</xdr:colOff>
      <xdr:row>39</xdr:row>
      <xdr:rowOff>66675</xdr:rowOff>
    </xdr:to>
    <xdr:cxnSp macro="">
      <xdr:nvCxnSpPr>
        <xdr:cNvPr id="18" name="Connecteur droit 17">
          <a:extLst>
            <a:ext uri="{FF2B5EF4-FFF2-40B4-BE49-F238E27FC236}">
              <a16:creationId xmlns:a16="http://schemas.microsoft.com/office/drawing/2014/main" id="{00000000-0008-0000-1400-000012000000}"/>
            </a:ext>
          </a:extLst>
        </xdr:cNvPr>
        <xdr:cNvCxnSpPr/>
      </xdr:nvCxnSpPr>
      <xdr:spPr>
        <a:xfrm>
          <a:off x="2543175" y="6715125"/>
          <a:ext cx="85725" cy="314325"/>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447675</xdr:colOff>
      <xdr:row>37</xdr:row>
      <xdr:rowOff>142875</xdr:rowOff>
    </xdr:from>
    <xdr:to>
      <xdr:col>3</xdr:col>
      <xdr:colOff>533400</xdr:colOff>
      <xdr:row>39</xdr:row>
      <xdr:rowOff>85725</xdr:rowOff>
    </xdr:to>
    <xdr:cxnSp macro="">
      <xdr:nvCxnSpPr>
        <xdr:cNvPr id="19" name="Connecteur droit 18">
          <a:extLst>
            <a:ext uri="{FF2B5EF4-FFF2-40B4-BE49-F238E27FC236}">
              <a16:creationId xmlns:a16="http://schemas.microsoft.com/office/drawing/2014/main" id="{00000000-0008-0000-1400-000013000000}"/>
            </a:ext>
          </a:extLst>
        </xdr:cNvPr>
        <xdr:cNvCxnSpPr/>
      </xdr:nvCxnSpPr>
      <xdr:spPr>
        <a:xfrm>
          <a:off x="2686050" y="6734175"/>
          <a:ext cx="85725" cy="314325"/>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1500-000003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editAs="oneCell">
    <xdr:from>
      <xdr:col>15</xdr:col>
      <xdr:colOff>704850</xdr:colOff>
      <xdr:row>5</xdr:row>
      <xdr:rowOff>133350</xdr:rowOff>
    </xdr:from>
    <xdr:to>
      <xdr:col>17</xdr:col>
      <xdr:colOff>172085</xdr:colOff>
      <xdr:row>9</xdr:row>
      <xdr:rowOff>123825</xdr:rowOff>
    </xdr:to>
    <xdr:pic>
      <xdr:nvPicPr>
        <xdr:cNvPr id="4" name="Image 3">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281410" y="1047750"/>
          <a:ext cx="1250315" cy="699135"/>
        </a:xfrm>
        <a:prstGeom prst="rect">
          <a:avLst/>
        </a:prstGeom>
      </xdr:spPr>
    </xdr:pic>
    <xdr:clientData/>
  </xdr:twoCellAnchor>
  <xdr:twoCellAnchor editAs="oneCell">
    <xdr:from>
      <xdr:col>0</xdr:col>
      <xdr:colOff>238126</xdr:colOff>
      <xdr:row>12</xdr:row>
      <xdr:rowOff>76201</xdr:rowOff>
    </xdr:from>
    <xdr:to>
      <xdr:col>5</xdr:col>
      <xdr:colOff>470502</xdr:colOff>
      <xdr:row>30</xdr:row>
      <xdr:rowOff>104775</xdr:rowOff>
    </xdr:to>
    <xdr:pic>
      <xdr:nvPicPr>
        <xdr:cNvPr id="14" name="Image 13">
          <a:extLst>
            <a:ext uri="{FF2B5EF4-FFF2-40B4-BE49-F238E27FC236}">
              <a16:creationId xmlns:a16="http://schemas.microsoft.com/office/drawing/2014/main" id="{00000000-0008-0000-1500-00000E000000}"/>
            </a:ext>
          </a:extLst>
        </xdr:cNvPr>
        <xdr:cNvPicPr>
          <a:picLocks noChangeAspect="1"/>
        </xdr:cNvPicPr>
      </xdr:nvPicPr>
      <xdr:blipFill>
        <a:blip xmlns:r="http://schemas.openxmlformats.org/officeDocument/2006/relationships" r:embed="rId3"/>
        <a:stretch>
          <a:fillRect/>
        </a:stretch>
      </xdr:blipFill>
      <xdr:spPr>
        <a:xfrm>
          <a:off x="238126" y="2276476"/>
          <a:ext cx="4032851" cy="3133724"/>
        </a:xfrm>
        <a:prstGeom prst="rect">
          <a:avLst/>
        </a:prstGeom>
      </xdr:spPr>
    </xdr:pic>
    <xdr:clientData/>
  </xdr:twoCellAnchor>
  <xdr:twoCellAnchor>
    <xdr:from>
      <xdr:col>2</xdr:col>
      <xdr:colOff>122963</xdr:colOff>
      <xdr:row>19</xdr:row>
      <xdr:rowOff>6900</xdr:rowOff>
    </xdr:from>
    <xdr:to>
      <xdr:col>3</xdr:col>
      <xdr:colOff>14718</xdr:colOff>
      <xdr:row>22</xdr:row>
      <xdr:rowOff>82616</xdr:rowOff>
    </xdr:to>
    <xdr:sp macro="" textlink="">
      <xdr:nvSpPr>
        <xdr:cNvPr id="15" name="Ellipse 14">
          <a:extLst>
            <a:ext uri="{FF2B5EF4-FFF2-40B4-BE49-F238E27FC236}">
              <a16:creationId xmlns:a16="http://schemas.microsoft.com/office/drawing/2014/main" id="{00000000-0008-0000-1500-00000F000000}"/>
            </a:ext>
          </a:extLst>
        </xdr:cNvPr>
        <xdr:cNvSpPr/>
      </xdr:nvSpPr>
      <xdr:spPr>
        <a:xfrm rot="608189">
          <a:off x="1580288" y="3407325"/>
          <a:ext cx="672805" cy="599591"/>
        </a:xfrm>
        <a:prstGeom prst="ellipse">
          <a:avLst/>
        </a:prstGeom>
        <a:noFill/>
        <a:ln>
          <a:solidFill>
            <a:schemeClr val="accent1">
              <a:lumMod val="75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446813</xdr:colOff>
      <xdr:row>32</xdr:row>
      <xdr:rowOff>35474</xdr:rowOff>
    </xdr:from>
    <xdr:to>
      <xdr:col>5</xdr:col>
      <xdr:colOff>209550</xdr:colOff>
      <xdr:row>46</xdr:row>
      <xdr:rowOff>132801</xdr:rowOff>
    </xdr:to>
    <xdr:pic>
      <xdr:nvPicPr>
        <xdr:cNvPr id="16" name="Image 15">
          <a:extLst>
            <a:ext uri="{FF2B5EF4-FFF2-40B4-BE49-F238E27FC236}">
              <a16:creationId xmlns:a16="http://schemas.microsoft.com/office/drawing/2014/main" id="{00000000-0008-0000-1500-000010000000}"/>
            </a:ext>
          </a:extLst>
        </xdr:cNvPr>
        <xdr:cNvPicPr>
          <a:picLocks noChangeAspect="1"/>
        </xdr:cNvPicPr>
      </xdr:nvPicPr>
      <xdr:blipFill>
        <a:blip xmlns:r="http://schemas.openxmlformats.org/officeDocument/2006/relationships" r:embed="rId4"/>
        <a:stretch>
          <a:fillRect/>
        </a:stretch>
      </xdr:blipFill>
      <xdr:spPr>
        <a:xfrm>
          <a:off x="446813" y="5712374"/>
          <a:ext cx="3563212" cy="265002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152400</xdr:colOff>
      <xdr:row>1</xdr:row>
      <xdr:rowOff>85724</xdr:rowOff>
    </xdr:from>
    <xdr:to>
      <xdr:col>17</xdr:col>
      <xdr:colOff>590550</xdr:colOff>
      <xdr:row>5</xdr:row>
      <xdr:rowOff>65958</xdr:rowOff>
    </xdr:to>
    <xdr:pic>
      <xdr:nvPicPr>
        <xdr:cNvPr id="3" name="Image 2">
          <a:extLst>
            <a:ext uri="{FF2B5EF4-FFF2-40B4-BE49-F238E27FC236}">
              <a16:creationId xmlns:a16="http://schemas.microsoft.com/office/drawing/2014/main" id="{00000000-0008-0000-1800-000003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editAs="oneCell">
    <xdr:from>
      <xdr:col>0</xdr:col>
      <xdr:colOff>161925</xdr:colOff>
      <xdr:row>31</xdr:row>
      <xdr:rowOff>38100</xdr:rowOff>
    </xdr:from>
    <xdr:to>
      <xdr:col>5</xdr:col>
      <xdr:colOff>590917</xdr:colOff>
      <xdr:row>48</xdr:row>
      <xdr:rowOff>93620</xdr:rowOff>
    </xdr:to>
    <xdr:pic>
      <xdr:nvPicPr>
        <xdr:cNvPr id="2" name="Image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61925" y="5524500"/>
          <a:ext cx="4229467" cy="3170195"/>
        </a:xfrm>
        <a:prstGeom prst="rect">
          <a:avLst/>
        </a:prstGeom>
      </xdr:spPr>
    </xdr:pic>
    <xdr:clientData/>
  </xdr:twoCellAnchor>
  <xdr:twoCellAnchor editAs="oneCell">
    <xdr:from>
      <xdr:col>15</xdr:col>
      <xdr:colOff>619125</xdr:colOff>
      <xdr:row>5</xdr:row>
      <xdr:rowOff>133350</xdr:rowOff>
    </xdr:from>
    <xdr:to>
      <xdr:col>17</xdr:col>
      <xdr:colOff>86360</xdr:colOff>
      <xdr:row>9</xdr:row>
      <xdr:rowOff>123825</xdr:rowOff>
    </xdr:to>
    <xdr:pic>
      <xdr:nvPicPr>
        <xdr:cNvPr id="6" name="Image 5">
          <a:extLst>
            <a:ext uri="{FF2B5EF4-FFF2-40B4-BE49-F238E27FC236}">
              <a16:creationId xmlns:a16="http://schemas.microsoft.com/office/drawing/2014/main" id="{00000000-0008-0000-1800-000006000000}"/>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1163300" y="1038225"/>
          <a:ext cx="1248410" cy="6858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152400</xdr:colOff>
      <xdr:row>1</xdr:row>
      <xdr:rowOff>85724</xdr:rowOff>
    </xdr:from>
    <xdr:to>
      <xdr:col>17</xdr:col>
      <xdr:colOff>590550</xdr:colOff>
      <xdr:row>5</xdr:row>
      <xdr:rowOff>65958</xdr:rowOff>
    </xdr:to>
    <xdr:pic>
      <xdr:nvPicPr>
        <xdr:cNvPr id="2" name="Image 1">
          <a:extLst>
            <a:ext uri="{FF2B5EF4-FFF2-40B4-BE49-F238E27FC236}">
              <a16:creationId xmlns:a16="http://schemas.microsoft.com/office/drawing/2014/main" id="{A9E251AF-4E3E-43BE-86BD-CDE4001A68A5}"/>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36479" t="33352" r="35577" b="49688"/>
        <a:stretch/>
      </xdr:blipFill>
      <xdr:spPr>
        <a:xfrm>
          <a:off x="10429875" y="295274"/>
          <a:ext cx="2171700" cy="713659"/>
        </a:xfrm>
        <a:prstGeom prst="rect">
          <a:avLst/>
        </a:prstGeom>
      </xdr:spPr>
    </xdr:pic>
    <xdr:clientData/>
  </xdr:twoCellAnchor>
  <xdr:twoCellAnchor editAs="oneCell">
    <xdr:from>
      <xdr:col>15</xdr:col>
      <xdr:colOff>619125</xdr:colOff>
      <xdr:row>5</xdr:row>
      <xdr:rowOff>133350</xdr:rowOff>
    </xdr:from>
    <xdr:to>
      <xdr:col>17</xdr:col>
      <xdr:colOff>86360</xdr:colOff>
      <xdr:row>9</xdr:row>
      <xdr:rowOff>123825</xdr:rowOff>
    </xdr:to>
    <xdr:pic>
      <xdr:nvPicPr>
        <xdr:cNvPr id="4" name="Image 3">
          <a:extLst>
            <a:ext uri="{FF2B5EF4-FFF2-40B4-BE49-F238E27FC236}">
              <a16:creationId xmlns:a16="http://schemas.microsoft.com/office/drawing/2014/main" id="{471592C6-DCA1-465B-BD39-F935A4BC5BBA}"/>
            </a:ext>
          </a:extLst>
        </xdr:cNvPr>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896600" y="1076325"/>
          <a:ext cx="1200785" cy="723900"/>
        </a:xfrm>
        <a:prstGeom prst="rect">
          <a:avLst/>
        </a:prstGeom>
      </xdr:spPr>
    </xdr:pic>
    <xdr:clientData/>
  </xdr:twoCellAnchor>
  <xdr:twoCellAnchor editAs="oneCell">
    <xdr:from>
      <xdr:col>0</xdr:col>
      <xdr:colOff>392906</xdr:colOff>
      <xdr:row>31</xdr:row>
      <xdr:rowOff>35719</xdr:rowOff>
    </xdr:from>
    <xdr:to>
      <xdr:col>5</xdr:col>
      <xdr:colOff>345281</xdr:colOff>
      <xdr:row>48</xdr:row>
      <xdr:rowOff>129328</xdr:rowOff>
    </xdr:to>
    <xdr:pic>
      <xdr:nvPicPr>
        <xdr:cNvPr id="5" name="Image 4">
          <a:extLst>
            <a:ext uri="{FF2B5EF4-FFF2-40B4-BE49-F238E27FC236}">
              <a16:creationId xmlns:a16="http://schemas.microsoft.com/office/drawing/2014/main" id="{5D753A60-207B-457F-97B1-C4DC726F1307}"/>
            </a:ext>
          </a:extLst>
        </xdr:cNvPr>
        <xdr:cNvPicPr>
          <a:picLocks noChangeAspect="1"/>
        </xdr:cNvPicPr>
      </xdr:nvPicPr>
      <xdr:blipFill>
        <a:blip xmlns:r="http://schemas.openxmlformats.org/officeDocument/2006/relationships" r:embed="rId3"/>
        <a:stretch>
          <a:fillRect/>
        </a:stretch>
      </xdr:blipFill>
      <xdr:spPr>
        <a:xfrm>
          <a:off x="392906" y="5738813"/>
          <a:ext cx="3655219" cy="3177328"/>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15</xdr:col>
      <xdr:colOff>152400</xdr:colOff>
      <xdr:row>1</xdr:row>
      <xdr:rowOff>85724</xdr:rowOff>
    </xdr:from>
    <xdr:to>
      <xdr:col>17</xdr:col>
      <xdr:colOff>590550</xdr:colOff>
      <xdr:row>5</xdr:row>
      <xdr:rowOff>65958</xdr:rowOff>
    </xdr:to>
    <xdr:pic>
      <xdr:nvPicPr>
        <xdr:cNvPr id="2" name="Image 1">
          <a:extLst>
            <a:ext uri="{FF2B5EF4-FFF2-40B4-BE49-F238E27FC236}">
              <a16:creationId xmlns:a16="http://schemas.microsoft.com/office/drawing/2014/main" id="{00000000-0008-0000-1B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36479" t="33352" r="35577" b="49688"/>
        <a:stretch/>
      </xdr:blipFill>
      <xdr:spPr>
        <a:xfrm>
          <a:off x="10728960" y="291464"/>
          <a:ext cx="2221230" cy="688894"/>
        </a:xfrm>
        <a:prstGeom prst="rect">
          <a:avLst/>
        </a:prstGeom>
      </xdr:spPr>
    </xdr:pic>
    <xdr:clientData/>
  </xdr:twoCellAnchor>
  <xdr:twoCellAnchor editAs="oneCell">
    <xdr:from>
      <xdr:col>15</xdr:col>
      <xdr:colOff>723900</xdr:colOff>
      <xdr:row>5</xdr:row>
      <xdr:rowOff>142875</xdr:rowOff>
    </xdr:from>
    <xdr:to>
      <xdr:col>17</xdr:col>
      <xdr:colOff>191135</xdr:colOff>
      <xdr:row>9</xdr:row>
      <xdr:rowOff>133350</xdr:rowOff>
    </xdr:to>
    <xdr:pic>
      <xdr:nvPicPr>
        <xdr:cNvPr id="9" name="Image 8">
          <a:extLst>
            <a:ext uri="{FF2B5EF4-FFF2-40B4-BE49-F238E27FC236}">
              <a16:creationId xmlns:a16="http://schemas.microsoft.com/office/drawing/2014/main" id="{00000000-0008-0000-1B00-000009000000}"/>
            </a:ext>
          </a:extLst>
        </xdr:cNvPr>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268075" y="1047750"/>
          <a:ext cx="1248410" cy="685800"/>
        </a:xfrm>
        <a:prstGeom prst="rect">
          <a:avLst/>
        </a:prstGeom>
      </xdr:spPr>
    </xdr:pic>
    <xdr:clientData/>
  </xdr:twoCellAnchor>
  <xdr:twoCellAnchor editAs="oneCell">
    <xdr:from>
      <xdr:col>0</xdr:col>
      <xdr:colOff>95250</xdr:colOff>
      <xdr:row>13</xdr:row>
      <xdr:rowOff>142875</xdr:rowOff>
    </xdr:from>
    <xdr:to>
      <xdr:col>5</xdr:col>
      <xdr:colOff>630931</xdr:colOff>
      <xdr:row>26</xdr:row>
      <xdr:rowOff>59243</xdr:rowOff>
    </xdr:to>
    <xdr:pic>
      <xdr:nvPicPr>
        <xdr:cNvPr id="4" name="Image 3">
          <a:extLst>
            <a:ext uri="{FF2B5EF4-FFF2-40B4-BE49-F238E27FC236}">
              <a16:creationId xmlns:a16="http://schemas.microsoft.com/office/drawing/2014/main" id="{00000000-0008-0000-1B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95250" y="2514600"/>
          <a:ext cx="4336156" cy="2164268"/>
        </a:xfrm>
        <a:prstGeom prst="rect">
          <a:avLst/>
        </a:prstGeom>
      </xdr:spPr>
    </xdr:pic>
    <xdr:clientData/>
  </xdr:twoCellAnchor>
  <xdr:twoCellAnchor editAs="oneCell">
    <xdr:from>
      <xdr:col>0</xdr:col>
      <xdr:colOff>85724</xdr:colOff>
      <xdr:row>31</xdr:row>
      <xdr:rowOff>161925</xdr:rowOff>
    </xdr:from>
    <xdr:to>
      <xdr:col>5</xdr:col>
      <xdr:colOff>660626</xdr:colOff>
      <xdr:row>44</xdr:row>
      <xdr:rowOff>28575</xdr:rowOff>
    </xdr:to>
    <xdr:pic>
      <xdr:nvPicPr>
        <xdr:cNvPr id="5" name="Image 4">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4"/>
        <a:stretch>
          <a:fillRect/>
        </a:stretch>
      </xdr:blipFill>
      <xdr:spPr>
        <a:xfrm>
          <a:off x="85724" y="5648325"/>
          <a:ext cx="4375377" cy="22479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0"/>
  <sheetViews>
    <sheetView workbookViewId="0">
      <selection activeCell="I18" sqref="I18"/>
    </sheetView>
  </sheetViews>
  <sheetFormatPr baseColWidth="10" defaultRowHeight="15"/>
  <sheetData>
    <row r="1" spans="1:7">
      <c r="A1" s="352" t="s">
        <v>151</v>
      </c>
      <c r="B1" s="353"/>
      <c r="C1" s="353"/>
      <c r="D1" s="353"/>
      <c r="E1" s="353"/>
      <c r="F1" s="353"/>
      <c r="G1" s="353"/>
    </row>
    <row r="2" spans="1:7">
      <c r="A2" s="353"/>
      <c r="B2" s="353"/>
      <c r="C2" s="353"/>
      <c r="D2" s="353"/>
      <c r="E2" s="353"/>
      <c r="F2" s="353"/>
      <c r="G2" s="353"/>
    </row>
    <row r="3" spans="1:7">
      <c r="A3" s="353"/>
      <c r="B3" s="353"/>
      <c r="C3" s="353"/>
      <c r="D3" s="353"/>
      <c r="E3" s="353"/>
      <c r="F3" s="353"/>
      <c r="G3" s="353"/>
    </row>
    <row r="4" spans="1:7">
      <c r="A4" s="353"/>
      <c r="B4" s="353"/>
      <c r="C4" s="353"/>
      <c r="D4" s="353"/>
      <c r="E4" s="353"/>
      <c r="F4" s="353"/>
      <c r="G4" s="353"/>
    </row>
    <row r="5" spans="1:7">
      <c r="A5" s="353"/>
      <c r="B5" s="353"/>
      <c r="C5" s="353"/>
      <c r="D5" s="353"/>
      <c r="E5" s="353"/>
      <c r="F5" s="353"/>
      <c r="G5" s="353"/>
    </row>
    <row r="6" spans="1:7">
      <c r="A6" s="353"/>
      <c r="B6" s="353"/>
      <c r="C6" s="353"/>
      <c r="D6" s="353"/>
      <c r="E6" s="353"/>
      <c r="F6" s="353"/>
      <c r="G6" s="353"/>
    </row>
    <row r="7" spans="1:7">
      <c r="A7" s="353"/>
      <c r="B7" s="353"/>
      <c r="C7" s="353"/>
      <c r="D7" s="353"/>
      <c r="E7" s="353"/>
      <c r="F7" s="353"/>
      <c r="G7" s="353"/>
    </row>
    <row r="8" spans="1:7">
      <c r="A8" s="353"/>
      <c r="B8" s="353"/>
      <c r="C8" s="353"/>
      <c r="D8" s="353"/>
      <c r="E8" s="353"/>
      <c r="F8" s="353"/>
      <c r="G8" s="353"/>
    </row>
    <row r="9" spans="1:7">
      <c r="A9" s="353"/>
      <c r="B9" s="353"/>
      <c r="C9" s="353"/>
      <c r="D9" s="353"/>
      <c r="E9" s="353"/>
      <c r="F9" s="353"/>
      <c r="G9" s="353"/>
    </row>
    <row r="10" spans="1:7">
      <c r="A10" s="353"/>
      <c r="B10" s="353"/>
      <c r="C10" s="353"/>
      <c r="D10" s="353"/>
      <c r="E10" s="353"/>
      <c r="F10" s="353"/>
      <c r="G10" s="353"/>
    </row>
    <row r="11" spans="1:7">
      <c r="A11" s="353"/>
      <c r="B11" s="353"/>
      <c r="C11" s="353"/>
      <c r="D11" s="353"/>
      <c r="E11" s="353"/>
      <c r="F11" s="353"/>
      <c r="G11" s="353"/>
    </row>
    <row r="12" spans="1:7">
      <c r="A12" s="353"/>
      <c r="B12" s="353"/>
      <c r="C12" s="353"/>
      <c r="D12" s="353"/>
      <c r="E12" s="353"/>
      <c r="F12" s="353"/>
      <c r="G12" s="353"/>
    </row>
    <row r="13" spans="1:7">
      <c r="A13" s="353"/>
      <c r="B13" s="353"/>
      <c r="C13" s="353"/>
      <c r="D13" s="353"/>
      <c r="E13" s="353"/>
      <c r="F13" s="353"/>
      <c r="G13" s="353"/>
    </row>
    <row r="14" spans="1:7">
      <c r="A14" s="353"/>
      <c r="B14" s="353"/>
      <c r="C14" s="353"/>
      <c r="D14" s="353"/>
      <c r="E14" s="353"/>
      <c r="F14" s="353"/>
      <c r="G14" s="353"/>
    </row>
    <row r="15" spans="1:7">
      <c r="A15" s="353"/>
      <c r="B15" s="353"/>
      <c r="C15" s="353"/>
      <c r="D15" s="353"/>
      <c r="E15" s="353"/>
      <c r="F15" s="353"/>
      <c r="G15" s="353"/>
    </row>
    <row r="16" spans="1:7">
      <c r="A16" s="353"/>
      <c r="B16" s="353"/>
      <c r="C16" s="353"/>
      <c r="D16" s="353"/>
      <c r="E16" s="353"/>
      <c r="F16" s="353"/>
      <c r="G16" s="353"/>
    </row>
    <row r="17" spans="1:7">
      <c r="A17" s="353"/>
      <c r="B17" s="353"/>
      <c r="C17" s="353"/>
      <c r="D17" s="353"/>
      <c r="E17" s="353"/>
      <c r="F17" s="353"/>
      <c r="G17" s="353"/>
    </row>
    <row r="18" spans="1:7">
      <c r="A18" s="353"/>
      <c r="B18" s="353"/>
      <c r="C18" s="353"/>
      <c r="D18" s="353"/>
      <c r="E18" s="353"/>
      <c r="F18" s="353"/>
      <c r="G18" s="353"/>
    </row>
    <row r="19" spans="1:7">
      <c r="A19" s="353"/>
      <c r="B19" s="353"/>
      <c r="C19" s="353"/>
      <c r="D19" s="353"/>
      <c r="E19" s="353"/>
      <c r="F19" s="353"/>
      <c r="G19" s="353"/>
    </row>
    <row r="20" spans="1:7">
      <c r="A20" s="353"/>
      <c r="B20" s="353"/>
      <c r="C20" s="353"/>
      <c r="D20" s="353"/>
      <c r="E20" s="353"/>
      <c r="F20" s="353"/>
      <c r="G20" s="353"/>
    </row>
    <row r="21" spans="1:7">
      <c r="A21" s="353"/>
      <c r="B21" s="353"/>
      <c r="C21" s="353"/>
      <c r="D21" s="353"/>
      <c r="E21" s="353"/>
      <c r="F21" s="353"/>
      <c r="G21" s="353"/>
    </row>
    <row r="22" spans="1:7">
      <c r="A22" s="353"/>
      <c r="B22" s="353"/>
      <c r="C22" s="353"/>
      <c r="D22" s="353"/>
      <c r="E22" s="353"/>
      <c r="F22" s="353"/>
      <c r="G22" s="353"/>
    </row>
    <row r="23" spans="1:7">
      <c r="A23" s="353"/>
      <c r="B23" s="353"/>
      <c r="C23" s="353"/>
      <c r="D23" s="353"/>
      <c r="E23" s="353"/>
      <c r="F23" s="353"/>
      <c r="G23" s="353"/>
    </row>
    <row r="24" spans="1:7">
      <c r="A24" s="353"/>
      <c r="B24" s="353"/>
      <c r="C24" s="353"/>
      <c r="D24" s="353"/>
      <c r="E24" s="353"/>
      <c r="F24" s="353"/>
      <c r="G24" s="353"/>
    </row>
    <row r="25" spans="1:7">
      <c r="A25" s="353"/>
      <c r="B25" s="353"/>
      <c r="C25" s="353"/>
      <c r="D25" s="353"/>
      <c r="E25" s="353"/>
      <c r="F25" s="353"/>
      <c r="G25" s="353"/>
    </row>
    <row r="26" spans="1:7">
      <c r="A26" s="353"/>
      <c r="B26" s="353"/>
      <c r="C26" s="353"/>
      <c r="D26" s="353"/>
      <c r="E26" s="353"/>
      <c r="F26" s="353"/>
      <c r="G26" s="353"/>
    </row>
    <row r="27" spans="1:7">
      <c r="A27" s="353"/>
      <c r="B27" s="353"/>
      <c r="C27" s="353"/>
      <c r="D27" s="353"/>
      <c r="E27" s="353"/>
      <c r="F27" s="353"/>
      <c r="G27" s="353"/>
    </row>
    <row r="28" spans="1:7">
      <c r="A28" s="353"/>
      <c r="B28" s="353"/>
      <c r="C28" s="353"/>
      <c r="D28" s="353"/>
      <c r="E28" s="353"/>
      <c r="F28" s="353"/>
      <c r="G28" s="353"/>
    </row>
    <row r="29" spans="1:7">
      <c r="A29" s="353"/>
      <c r="B29" s="353"/>
      <c r="C29" s="353"/>
      <c r="D29" s="353"/>
      <c r="E29" s="353"/>
      <c r="F29" s="353"/>
      <c r="G29" s="353"/>
    </row>
    <row r="30" spans="1:7">
      <c r="A30" s="353"/>
      <c r="B30" s="353"/>
      <c r="C30" s="353"/>
      <c r="D30" s="353"/>
      <c r="E30" s="353"/>
      <c r="F30" s="353"/>
      <c r="G30" s="353"/>
    </row>
    <row r="31" spans="1:7">
      <c r="A31" s="353"/>
      <c r="B31" s="353"/>
      <c r="C31" s="353"/>
      <c r="D31" s="353"/>
      <c r="E31" s="353"/>
      <c r="F31" s="353"/>
      <c r="G31" s="353"/>
    </row>
    <row r="32" spans="1:7">
      <c r="A32" s="353"/>
      <c r="B32" s="353"/>
      <c r="C32" s="353"/>
      <c r="D32" s="353"/>
      <c r="E32" s="353"/>
      <c r="F32" s="353"/>
      <c r="G32" s="353"/>
    </row>
    <row r="33" spans="1:7">
      <c r="A33" s="353"/>
      <c r="B33" s="353"/>
      <c r="C33" s="353"/>
      <c r="D33" s="353"/>
      <c r="E33" s="353"/>
      <c r="F33" s="353"/>
      <c r="G33" s="353"/>
    </row>
    <row r="34" spans="1:7">
      <c r="A34" s="353"/>
      <c r="B34" s="353"/>
      <c r="C34" s="353"/>
      <c r="D34" s="353"/>
      <c r="E34" s="353"/>
      <c r="F34" s="353"/>
      <c r="G34" s="353"/>
    </row>
    <row r="35" spans="1:7">
      <c r="A35" s="353"/>
      <c r="B35" s="353"/>
      <c r="C35" s="353"/>
      <c r="D35" s="353"/>
      <c r="E35" s="353"/>
      <c r="F35" s="353"/>
      <c r="G35" s="353"/>
    </row>
    <row r="36" spans="1:7">
      <c r="A36" s="353"/>
      <c r="B36" s="353"/>
      <c r="C36" s="353"/>
      <c r="D36" s="353"/>
      <c r="E36" s="353"/>
      <c r="F36" s="353"/>
      <c r="G36" s="353"/>
    </row>
    <row r="37" spans="1:7">
      <c r="A37" s="353"/>
      <c r="B37" s="353"/>
      <c r="C37" s="353"/>
      <c r="D37" s="353"/>
      <c r="E37" s="353"/>
      <c r="F37" s="353"/>
      <c r="G37" s="353"/>
    </row>
    <row r="38" spans="1:7">
      <c r="A38" s="353"/>
      <c r="B38" s="353"/>
      <c r="C38" s="353"/>
      <c r="D38" s="353"/>
      <c r="E38" s="353"/>
      <c r="F38" s="353"/>
      <c r="G38" s="353"/>
    </row>
    <row r="39" spans="1:7">
      <c r="A39" s="353"/>
      <c r="B39" s="353"/>
      <c r="C39" s="353"/>
      <c r="D39" s="353"/>
      <c r="E39" s="353"/>
      <c r="F39" s="353"/>
      <c r="G39" s="353"/>
    </row>
    <row r="40" spans="1:7">
      <c r="A40" s="353"/>
      <c r="B40" s="353"/>
      <c r="C40" s="353"/>
      <c r="D40" s="353"/>
      <c r="E40" s="353"/>
      <c r="F40" s="353"/>
      <c r="G40" s="353"/>
    </row>
    <row r="41" spans="1:7">
      <c r="A41" s="353"/>
      <c r="B41" s="353"/>
      <c r="C41" s="353"/>
      <c r="D41" s="353"/>
      <c r="E41" s="353"/>
      <c r="F41" s="353"/>
      <c r="G41" s="353"/>
    </row>
    <row r="42" spans="1:7">
      <c r="A42" s="353"/>
      <c r="B42" s="353"/>
      <c r="C42" s="353"/>
      <c r="D42" s="353"/>
      <c r="E42" s="353"/>
      <c r="F42" s="353"/>
      <c r="G42" s="353"/>
    </row>
    <row r="43" spans="1:7">
      <c r="A43" s="353"/>
      <c r="B43" s="353"/>
      <c r="C43" s="353"/>
      <c r="D43" s="353"/>
      <c r="E43" s="353"/>
      <c r="F43" s="353"/>
      <c r="G43" s="353"/>
    </row>
    <row r="44" spans="1:7">
      <c r="A44" s="353"/>
      <c r="B44" s="353"/>
      <c r="C44" s="353"/>
      <c r="D44" s="353"/>
      <c r="E44" s="353"/>
      <c r="F44" s="353"/>
      <c r="G44" s="353"/>
    </row>
    <row r="45" spans="1:7">
      <c r="A45" s="353"/>
      <c r="B45" s="353"/>
      <c r="C45" s="353"/>
      <c r="D45" s="353"/>
      <c r="E45" s="353"/>
      <c r="F45" s="353"/>
      <c r="G45" s="353"/>
    </row>
    <row r="46" spans="1:7">
      <c r="A46" s="353"/>
      <c r="B46" s="353"/>
      <c r="C46" s="353"/>
      <c r="D46" s="353"/>
      <c r="E46" s="353"/>
      <c r="F46" s="353"/>
      <c r="G46" s="353"/>
    </row>
    <row r="47" spans="1:7">
      <c r="A47" s="353"/>
      <c r="B47" s="353"/>
      <c r="C47" s="353"/>
      <c r="D47" s="353"/>
      <c r="E47" s="353"/>
      <c r="F47" s="353"/>
      <c r="G47" s="353"/>
    </row>
    <row r="48" spans="1:7">
      <c r="A48" s="353"/>
      <c r="B48" s="353"/>
      <c r="C48" s="353"/>
      <c r="D48" s="353"/>
      <c r="E48" s="353"/>
      <c r="F48" s="353"/>
      <c r="G48" s="353"/>
    </row>
    <row r="49" spans="1:7">
      <c r="A49" s="353"/>
      <c r="B49" s="353"/>
      <c r="C49" s="353"/>
      <c r="D49" s="353"/>
      <c r="E49" s="353"/>
      <c r="F49" s="353"/>
      <c r="G49" s="353"/>
    </row>
    <row r="50" spans="1:7">
      <c r="A50" s="353"/>
      <c r="B50" s="353"/>
      <c r="C50" s="353"/>
      <c r="D50" s="353"/>
      <c r="E50" s="353"/>
      <c r="F50" s="353"/>
      <c r="G50" s="353"/>
    </row>
  </sheetData>
  <mergeCells count="1">
    <mergeCell ref="A1:G5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86"/>
  <sheetViews>
    <sheetView topLeftCell="A40" workbookViewId="0">
      <selection activeCell="D35" sqref="D35"/>
    </sheetView>
  </sheetViews>
  <sheetFormatPr baseColWidth="10" defaultColWidth="11.42578125" defaultRowHeight="12.75"/>
  <cols>
    <col min="1" max="1" width="52.85546875" style="19" customWidth="1"/>
    <col min="2" max="2" width="19.85546875" style="19" bestFit="1" customWidth="1"/>
    <col min="3" max="3" width="17.140625" style="19" customWidth="1"/>
    <col min="4" max="4" width="10.7109375" style="20" bestFit="1" customWidth="1"/>
    <col min="5" max="5" width="21.42578125" style="19" bestFit="1" customWidth="1"/>
    <col min="6" max="6" width="12.85546875" style="19" customWidth="1"/>
    <col min="7" max="7" width="17.42578125" style="19" customWidth="1"/>
    <col min="8" max="8" width="15.85546875" style="20" customWidth="1"/>
    <col min="9" max="10" width="11.42578125" style="19"/>
    <col min="11" max="11" width="19.85546875" style="21" bestFit="1" customWidth="1"/>
    <col min="12" max="12" width="17.140625" style="21" customWidth="1"/>
    <col min="13" max="13" width="10.7109375" style="22" bestFit="1" customWidth="1"/>
    <col min="14" max="14" width="21.42578125" style="21" bestFit="1" customWidth="1"/>
    <col min="15" max="15" width="12.85546875" style="21" customWidth="1"/>
    <col min="16" max="16" width="17.42578125" style="21" customWidth="1"/>
    <col min="17" max="17" width="11.5703125" style="22" bestFit="1" customWidth="1"/>
    <col min="18" max="16384" width="11.42578125" style="19"/>
  </cols>
  <sheetData>
    <row r="1" spans="1:17" ht="13.5" thickBot="1">
      <c r="A1" s="18" t="s">
        <v>41</v>
      </c>
    </row>
    <row r="2" spans="1:17" ht="13.5" thickBot="1">
      <c r="B2" s="367" t="s">
        <v>90</v>
      </c>
      <c r="C2" s="368"/>
      <c r="D2" s="369"/>
    </row>
    <row r="3" spans="1:17">
      <c r="A3" s="18" t="s">
        <v>90</v>
      </c>
      <c r="B3" s="23" t="s">
        <v>42</v>
      </c>
      <c r="C3" s="24" t="s">
        <v>43</v>
      </c>
      <c r="D3" s="25">
        <v>1100</v>
      </c>
      <c r="E3" s="26"/>
      <c r="N3" s="30"/>
    </row>
    <row r="4" spans="1:17">
      <c r="A4" s="31"/>
      <c r="B4" s="32" t="s">
        <v>44</v>
      </c>
      <c r="C4" s="33" t="s">
        <v>43</v>
      </c>
      <c r="D4" s="34">
        <v>1400</v>
      </c>
      <c r="E4" s="26"/>
      <c r="N4" s="30"/>
    </row>
    <row r="5" spans="1:17" ht="13.5" thickBot="1">
      <c r="A5" s="37"/>
      <c r="B5" s="38" t="s">
        <v>45</v>
      </c>
      <c r="C5" s="39" t="s">
        <v>43</v>
      </c>
      <c r="D5" s="40">
        <v>1700</v>
      </c>
      <c r="E5" s="26"/>
      <c r="H5" s="19"/>
      <c r="N5" s="30"/>
    </row>
    <row r="6" spans="1:17">
      <c r="A6" s="43"/>
      <c r="B6" s="44"/>
      <c r="C6" s="44"/>
      <c r="D6" s="45"/>
      <c r="E6" s="26"/>
      <c r="G6" s="46"/>
      <c r="H6" s="46"/>
      <c r="I6" s="47"/>
      <c r="N6" s="30"/>
    </row>
    <row r="7" spans="1:17" ht="13.5" thickBot="1">
      <c r="A7" s="125" t="s">
        <v>85</v>
      </c>
      <c r="B7" s="21"/>
      <c r="C7" s="21"/>
      <c r="D7" s="22"/>
      <c r="E7" s="26"/>
      <c r="G7" s="46"/>
      <c r="H7" s="46"/>
      <c r="I7" s="47"/>
      <c r="N7" s="30"/>
    </row>
    <row r="8" spans="1:17" ht="13.5" thickBot="1">
      <c r="B8" s="376" t="s">
        <v>90</v>
      </c>
      <c r="C8" s="377"/>
      <c r="D8" s="378"/>
      <c r="E8" s="26"/>
      <c r="G8" s="46"/>
      <c r="H8" s="46"/>
      <c r="I8" s="47"/>
      <c r="N8" s="30"/>
    </row>
    <row r="9" spans="1:17">
      <c r="B9" s="27" t="s">
        <v>42</v>
      </c>
      <c r="C9" s="28" t="s">
        <v>43</v>
      </c>
      <c r="D9" s="29">
        <f>D3+500</f>
        <v>1600</v>
      </c>
      <c r="E9" s="26"/>
      <c r="G9" s="46"/>
      <c r="H9" s="46"/>
      <c r="I9" s="47"/>
      <c r="N9" s="30"/>
    </row>
    <row r="10" spans="1:17">
      <c r="B10" s="35" t="s">
        <v>44</v>
      </c>
      <c r="C10" s="36" t="s">
        <v>43</v>
      </c>
      <c r="D10" s="29">
        <f>D4+500</f>
        <v>1900</v>
      </c>
      <c r="E10" s="26"/>
      <c r="G10" s="46"/>
      <c r="H10" s="46"/>
      <c r="I10" s="47"/>
      <c r="N10" s="30"/>
    </row>
    <row r="11" spans="1:17" ht="13.5" thickBot="1">
      <c r="B11" s="41" t="s">
        <v>45</v>
      </c>
      <c r="C11" s="42" t="s">
        <v>43</v>
      </c>
      <c r="D11" s="128">
        <f>D5+500</f>
        <v>2200</v>
      </c>
      <c r="E11" s="26"/>
      <c r="G11" s="46"/>
      <c r="H11" s="46"/>
      <c r="I11" s="47"/>
      <c r="N11" s="30"/>
    </row>
    <row r="12" spans="1:17" ht="13.5" thickBot="1">
      <c r="A12" s="43"/>
      <c r="B12" s="44"/>
      <c r="C12" s="44"/>
      <c r="D12" s="45"/>
      <c r="K12" s="19"/>
      <c r="L12" s="19"/>
      <c r="M12" s="19"/>
      <c r="N12" s="19"/>
      <c r="O12" s="19"/>
      <c r="P12" s="19"/>
      <c r="Q12" s="19"/>
    </row>
    <row r="13" spans="1:17" ht="13.5" thickBot="1">
      <c r="A13" s="48"/>
      <c r="B13" s="370" t="s">
        <v>91</v>
      </c>
      <c r="C13" s="371"/>
      <c r="D13" s="371"/>
      <c r="E13" s="371"/>
      <c r="F13" s="371"/>
      <c r="G13" s="371"/>
      <c r="H13" s="372"/>
      <c r="K13" s="19"/>
      <c r="L13" s="19"/>
      <c r="M13" s="19"/>
      <c r="N13" s="19"/>
      <c r="O13" s="19"/>
      <c r="P13" s="19"/>
      <c r="Q13" s="19"/>
    </row>
    <row r="14" spans="1:17">
      <c r="A14" s="18" t="s">
        <v>46</v>
      </c>
      <c r="B14" s="49" t="s">
        <v>42</v>
      </c>
      <c r="C14" s="50" t="s">
        <v>43</v>
      </c>
      <c r="D14" s="51">
        <v>1300</v>
      </c>
      <c r="E14" s="50" t="s">
        <v>47</v>
      </c>
      <c r="F14" s="51">
        <v>1700</v>
      </c>
      <c r="G14" s="52" t="s">
        <v>48</v>
      </c>
      <c r="H14" s="51">
        <v>2600</v>
      </c>
      <c r="K14" s="19"/>
      <c r="L14" s="19"/>
      <c r="M14" s="19"/>
      <c r="N14" s="19"/>
      <c r="O14" s="19"/>
      <c r="P14" s="19"/>
      <c r="Q14" s="19"/>
    </row>
    <row r="15" spans="1:17">
      <c r="A15" s="31"/>
      <c r="B15" s="55" t="s">
        <v>44</v>
      </c>
      <c r="C15" s="32" t="s">
        <v>43</v>
      </c>
      <c r="D15" s="34">
        <v>1700</v>
      </c>
      <c r="E15" s="32" t="s">
        <v>47</v>
      </c>
      <c r="F15" s="34">
        <v>2200</v>
      </c>
      <c r="G15" s="56" t="s">
        <v>48</v>
      </c>
      <c r="H15" s="34">
        <v>3000</v>
      </c>
      <c r="K15" s="19"/>
      <c r="L15" s="19"/>
      <c r="M15" s="19"/>
      <c r="N15" s="19"/>
      <c r="O15" s="19"/>
      <c r="P15" s="19"/>
      <c r="Q15" s="19"/>
    </row>
    <row r="16" spans="1:17" ht="13.5" thickBot="1">
      <c r="A16" s="37"/>
      <c r="B16" s="58" t="s">
        <v>45</v>
      </c>
      <c r="C16" s="38" t="s">
        <v>43</v>
      </c>
      <c r="D16" s="40">
        <v>2000</v>
      </c>
      <c r="E16" s="38" t="s">
        <v>47</v>
      </c>
      <c r="F16" s="40">
        <v>2500</v>
      </c>
      <c r="G16" s="59" t="s">
        <v>48</v>
      </c>
      <c r="H16" s="40">
        <v>3400</v>
      </c>
      <c r="K16" s="19"/>
      <c r="L16" s="19"/>
      <c r="M16" s="19"/>
      <c r="N16" s="19"/>
      <c r="O16" s="19"/>
      <c r="P16" s="19"/>
      <c r="Q16" s="19"/>
    </row>
    <row r="17" spans="1:17">
      <c r="A17" s="43"/>
      <c r="B17" s="44"/>
      <c r="C17" s="44"/>
      <c r="D17" s="45"/>
      <c r="E17" s="44"/>
      <c r="F17" s="45"/>
      <c r="G17" s="44"/>
      <c r="H17" s="45"/>
      <c r="K17" s="46"/>
      <c r="L17" s="46"/>
      <c r="M17" s="47"/>
      <c r="N17" s="46"/>
      <c r="O17" s="47"/>
      <c r="P17" s="46"/>
      <c r="Q17" s="47"/>
    </row>
    <row r="18" spans="1:17" ht="13.5" thickBot="1">
      <c r="A18" s="125" t="s">
        <v>85</v>
      </c>
      <c r="B18" s="46"/>
      <c r="C18" s="47"/>
      <c r="D18" s="21"/>
      <c r="E18" s="21"/>
      <c r="F18" s="21"/>
      <c r="G18" s="22"/>
      <c r="H18" s="45"/>
      <c r="K18" s="46"/>
      <c r="L18" s="46"/>
      <c r="M18" s="47"/>
      <c r="N18" s="46"/>
      <c r="O18" s="47"/>
      <c r="P18" s="46"/>
      <c r="Q18" s="47"/>
    </row>
    <row r="19" spans="1:17" ht="15" customHeight="1" thickBot="1">
      <c r="B19" s="379" t="s">
        <v>91</v>
      </c>
      <c r="C19" s="380"/>
      <c r="D19" s="380"/>
      <c r="E19" s="380"/>
      <c r="F19" s="380"/>
      <c r="G19" s="380"/>
      <c r="H19" s="381"/>
      <c r="K19" s="46"/>
      <c r="L19" s="46"/>
      <c r="M19" s="47"/>
      <c r="N19" s="46"/>
      <c r="O19" s="47"/>
      <c r="P19" s="46"/>
      <c r="Q19" s="47"/>
    </row>
    <row r="20" spans="1:17">
      <c r="B20" s="127" t="s">
        <v>42</v>
      </c>
      <c r="C20" s="27" t="s">
        <v>43</v>
      </c>
      <c r="D20" s="29">
        <f>D14+500</f>
        <v>1800</v>
      </c>
      <c r="E20" s="27" t="s">
        <v>47</v>
      </c>
      <c r="F20" s="29">
        <f>F14+500</f>
        <v>2200</v>
      </c>
      <c r="G20" s="63" t="s">
        <v>48</v>
      </c>
      <c r="H20" s="29">
        <f>H14+500</f>
        <v>3100</v>
      </c>
      <c r="K20" s="46"/>
      <c r="L20" s="46"/>
      <c r="M20" s="47"/>
      <c r="N20" s="46"/>
      <c r="O20" s="47"/>
      <c r="P20" s="46"/>
      <c r="Q20" s="47"/>
    </row>
    <row r="21" spans="1:17">
      <c r="B21" s="126" t="s">
        <v>44</v>
      </c>
      <c r="C21" s="35" t="s">
        <v>43</v>
      </c>
      <c r="D21" s="29">
        <f>D15+500</f>
        <v>2200</v>
      </c>
      <c r="E21" s="35" t="s">
        <v>47</v>
      </c>
      <c r="F21" s="29">
        <f>F15+500</f>
        <v>2700</v>
      </c>
      <c r="G21" s="57" t="s">
        <v>48</v>
      </c>
      <c r="H21" s="29">
        <f>H15+500</f>
        <v>3500</v>
      </c>
      <c r="K21" s="46"/>
      <c r="L21" s="46"/>
      <c r="M21" s="47"/>
      <c r="N21" s="46"/>
      <c r="O21" s="47"/>
      <c r="P21" s="46"/>
      <c r="Q21" s="47"/>
    </row>
    <row r="22" spans="1:17" ht="13.5" thickBot="1">
      <c r="B22" s="80" t="s">
        <v>45</v>
      </c>
      <c r="C22" s="41" t="s">
        <v>43</v>
      </c>
      <c r="D22" s="128">
        <f>D16+500</f>
        <v>2500</v>
      </c>
      <c r="E22" s="41" t="s">
        <v>47</v>
      </c>
      <c r="F22" s="128">
        <f>F16+500</f>
        <v>3000</v>
      </c>
      <c r="G22" s="60" t="s">
        <v>48</v>
      </c>
      <c r="H22" s="128">
        <f>H16+500</f>
        <v>3900</v>
      </c>
      <c r="K22" s="46"/>
      <c r="L22" s="46"/>
      <c r="M22" s="47"/>
      <c r="N22" s="46"/>
      <c r="O22" s="47"/>
      <c r="P22" s="46"/>
      <c r="Q22" s="47"/>
    </row>
    <row r="23" spans="1:17" s="44" customFormat="1" ht="13.5" thickBot="1">
      <c r="B23" s="85"/>
      <c r="C23" s="46"/>
      <c r="D23" s="47"/>
      <c r="E23" s="46"/>
      <c r="F23" s="47"/>
      <c r="G23" s="46"/>
      <c r="H23" s="47"/>
      <c r="K23" s="46"/>
      <c r="L23" s="46"/>
      <c r="M23" s="47"/>
      <c r="N23" s="46"/>
      <c r="O23" s="47"/>
      <c r="P23" s="46"/>
      <c r="Q23" s="47"/>
    </row>
    <row r="24" spans="1:17" ht="13.5" thickBot="1">
      <c r="A24" s="48"/>
      <c r="B24" s="367" t="s">
        <v>49</v>
      </c>
      <c r="C24" s="368"/>
      <c r="D24" s="368"/>
      <c r="E24" s="368"/>
      <c r="F24" s="369"/>
      <c r="J24" s="44"/>
      <c r="K24" s="375"/>
      <c r="L24" s="375"/>
      <c r="M24" s="375"/>
      <c r="N24" s="375"/>
      <c r="O24" s="375"/>
    </row>
    <row r="25" spans="1:17">
      <c r="A25" s="18" t="s">
        <v>50</v>
      </c>
      <c r="B25" s="49" t="s">
        <v>42</v>
      </c>
      <c r="C25" s="52" t="s">
        <v>43</v>
      </c>
      <c r="D25" s="51">
        <v>1100</v>
      </c>
      <c r="E25" s="61" t="s">
        <v>47</v>
      </c>
      <c r="F25" s="25">
        <v>1700</v>
      </c>
      <c r="J25" s="44"/>
      <c r="K25" s="46"/>
      <c r="L25" s="46"/>
      <c r="M25" s="47"/>
      <c r="N25" s="46"/>
      <c r="O25" s="47"/>
    </row>
    <row r="26" spans="1:17">
      <c r="A26" s="31"/>
      <c r="B26" s="55" t="s">
        <v>44</v>
      </c>
      <c r="C26" s="56" t="s">
        <v>43</v>
      </c>
      <c r="D26" s="34">
        <v>1700</v>
      </c>
      <c r="E26" s="56" t="s">
        <v>47</v>
      </c>
      <c r="F26" s="34">
        <v>2200</v>
      </c>
      <c r="J26" s="44"/>
      <c r="K26" s="46"/>
      <c r="L26" s="46"/>
      <c r="M26" s="47"/>
      <c r="N26" s="46"/>
      <c r="O26" s="47"/>
    </row>
    <row r="27" spans="1:17" ht="13.5" thickBot="1">
      <c r="A27" s="31"/>
      <c r="B27" s="58" t="s">
        <v>45</v>
      </c>
      <c r="C27" s="59" t="s">
        <v>43</v>
      </c>
      <c r="D27" s="40">
        <v>2000</v>
      </c>
      <c r="E27" s="59" t="s">
        <v>47</v>
      </c>
      <c r="F27" s="40">
        <v>2600</v>
      </c>
      <c r="J27" s="44"/>
      <c r="K27" s="46"/>
      <c r="L27" s="46"/>
      <c r="M27" s="47"/>
      <c r="N27" s="46"/>
      <c r="O27" s="47"/>
    </row>
    <row r="28" spans="1:17" ht="13.5" thickBot="1">
      <c r="A28" s="31"/>
      <c r="B28" s="44"/>
      <c r="C28" s="44"/>
      <c r="D28" s="45"/>
      <c r="E28" s="44"/>
      <c r="F28" s="64"/>
      <c r="J28" s="44"/>
      <c r="K28" s="46"/>
      <c r="L28" s="46"/>
      <c r="M28" s="47"/>
      <c r="N28" s="46"/>
      <c r="O28" s="47"/>
    </row>
    <row r="29" spans="1:17" ht="13.5" thickBot="1">
      <c r="A29" s="31"/>
      <c r="B29" s="367" t="s">
        <v>51</v>
      </c>
      <c r="C29" s="368"/>
      <c r="D29" s="368"/>
      <c r="E29" s="368"/>
      <c r="F29" s="369"/>
      <c r="H29" s="19"/>
      <c r="J29" s="44"/>
      <c r="K29" s="375"/>
      <c r="L29" s="375"/>
      <c r="M29" s="375"/>
      <c r="N29" s="375"/>
      <c r="O29" s="375"/>
      <c r="Q29" s="21"/>
    </row>
    <row r="30" spans="1:17">
      <c r="A30" s="31" t="s">
        <v>51</v>
      </c>
      <c r="B30" s="49" t="s">
        <v>42</v>
      </c>
      <c r="C30" s="50" t="s">
        <v>43</v>
      </c>
      <c r="D30" s="51">
        <v>1600</v>
      </c>
      <c r="E30" s="61" t="s">
        <v>47</v>
      </c>
      <c r="F30" s="25">
        <v>2700</v>
      </c>
      <c r="H30" s="19"/>
      <c r="J30" s="44"/>
      <c r="K30" s="46"/>
      <c r="L30" s="46"/>
      <c r="M30" s="47"/>
      <c r="N30" s="46"/>
      <c r="O30" s="47"/>
      <c r="Q30" s="21"/>
    </row>
    <row r="31" spans="1:17">
      <c r="A31" s="31"/>
      <c r="B31" s="55" t="s">
        <v>44</v>
      </c>
      <c r="C31" s="32" t="s">
        <v>43</v>
      </c>
      <c r="D31" s="34">
        <v>2200</v>
      </c>
      <c r="E31" s="56" t="s">
        <v>47</v>
      </c>
      <c r="F31" s="34">
        <v>3300</v>
      </c>
      <c r="H31" s="19"/>
      <c r="J31" s="44"/>
      <c r="K31" s="46"/>
      <c r="L31" s="46"/>
      <c r="M31" s="47"/>
      <c r="N31" s="46"/>
      <c r="O31" s="47"/>
      <c r="Q31" s="21"/>
    </row>
    <row r="32" spans="1:17" ht="13.5" thickBot="1">
      <c r="A32" s="31"/>
      <c r="B32" s="58" t="s">
        <v>45</v>
      </c>
      <c r="C32" s="38" t="s">
        <v>43</v>
      </c>
      <c r="D32" s="40">
        <v>3300</v>
      </c>
      <c r="E32" s="59" t="s">
        <v>47</v>
      </c>
      <c r="F32" s="40">
        <v>4400</v>
      </c>
      <c r="H32" s="19"/>
      <c r="J32" s="44"/>
      <c r="K32" s="46"/>
      <c r="L32" s="46"/>
      <c r="M32" s="47"/>
      <c r="N32" s="46"/>
      <c r="O32" s="47"/>
      <c r="Q32" s="21"/>
    </row>
    <row r="33" spans="1:17" ht="13.5" thickBot="1">
      <c r="A33" s="31"/>
      <c r="B33" s="44"/>
      <c r="C33" s="44"/>
      <c r="D33" s="45"/>
      <c r="E33" s="44"/>
      <c r="F33" s="64"/>
      <c r="H33" s="19"/>
      <c r="J33" s="44"/>
      <c r="K33" s="46"/>
      <c r="L33" s="46"/>
      <c r="M33" s="47"/>
      <c r="N33" s="46"/>
      <c r="O33" s="47"/>
      <c r="Q33" s="21"/>
    </row>
    <row r="34" spans="1:17" ht="13.5" thickBot="1">
      <c r="A34" s="31"/>
      <c r="B34" s="367" t="s">
        <v>52</v>
      </c>
      <c r="C34" s="368"/>
      <c r="D34" s="368"/>
      <c r="E34" s="368"/>
      <c r="F34" s="369"/>
      <c r="H34" s="19"/>
      <c r="J34" s="44"/>
      <c r="K34" s="375"/>
      <c r="L34" s="375"/>
      <c r="M34" s="375"/>
      <c r="N34" s="375"/>
      <c r="O34" s="375"/>
      <c r="Q34" s="21"/>
    </row>
    <row r="35" spans="1:17">
      <c r="A35" s="31" t="s">
        <v>52</v>
      </c>
      <c r="B35" s="49" t="s">
        <v>42</v>
      </c>
      <c r="C35" s="50" t="s">
        <v>43</v>
      </c>
      <c r="D35" s="51">
        <f>D30+500</f>
        <v>2100</v>
      </c>
      <c r="E35" s="61" t="s">
        <v>47</v>
      </c>
      <c r="F35" s="25">
        <f>F30+500</f>
        <v>3200</v>
      </c>
      <c r="H35" s="19"/>
      <c r="J35" s="44"/>
      <c r="K35" s="46"/>
      <c r="L35" s="46"/>
      <c r="M35" s="47"/>
      <c r="N35" s="46"/>
      <c r="O35" s="47"/>
      <c r="Q35" s="21"/>
    </row>
    <row r="36" spans="1:17">
      <c r="A36" s="31"/>
      <c r="B36" s="55" t="s">
        <v>44</v>
      </c>
      <c r="C36" s="32" t="s">
        <v>43</v>
      </c>
      <c r="D36" s="34">
        <f>D31+500</f>
        <v>2700</v>
      </c>
      <c r="E36" s="56" t="s">
        <v>47</v>
      </c>
      <c r="F36" s="34">
        <f>F31+500</f>
        <v>3800</v>
      </c>
      <c r="H36" s="19"/>
      <c r="J36" s="44"/>
      <c r="K36" s="46"/>
      <c r="L36" s="46"/>
      <c r="M36" s="47"/>
      <c r="N36" s="46"/>
      <c r="O36" s="47"/>
      <c r="Q36" s="21"/>
    </row>
    <row r="37" spans="1:17" ht="13.5" thickBot="1">
      <c r="A37" s="37"/>
      <c r="B37" s="58" t="s">
        <v>45</v>
      </c>
      <c r="C37" s="38" t="s">
        <v>43</v>
      </c>
      <c r="D37" s="40">
        <f>D32+500</f>
        <v>3800</v>
      </c>
      <c r="E37" s="59" t="s">
        <v>47</v>
      </c>
      <c r="F37" s="40">
        <f>F32+500</f>
        <v>4900</v>
      </c>
      <c r="H37" s="19"/>
      <c r="J37" s="44"/>
      <c r="K37" s="46"/>
      <c r="L37" s="46"/>
      <c r="M37" s="47"/>
      <c r="N37" s="46"/>
      <c r="O37" s="47"/>
      <c r="Q37" s="21"/>
    </row>
    <row r="38" spans="1:17">
      <c r="A38" s="43"/>
      <c r="B38" s="44"/>
      <c r="C38" s="44"/>
      <c r="D38" s="45"/>
      <c r="E38" s="44"/>
      <c r="F38" s="45"/>
      <c r="H38" s="19"/>
      <c r="J38" s="44"/>
      <c r="K38" s="46"/>
      <c r="L38" s="46"/>
      <c r="M38" s="47"/>
      <c r="N38" s="46"/>
      <c r="O38" s="47"/>
      <c r="Q38" s="21"/>
    </row>
    <row r="39" spans="1:17">
      <c r="A39" s="89" t="s">
        <v>99</v>
      </c>
      <c r="B39" s="44"/>
      <c r="C39" s="44"/>
      <c r="D39" s="45"/>
      <c r="E39" s="44"/>
      <c r="F39" s="45"/>
      <c r="H39" s="19"/>
      <c r="J39" s="44"/>
      <c r="K39" s="46"/>
      <c r="L39" s="46"/>
      <c r="M39" s="47"/>
      <c r="N39" s="46"/>
      <c r="O39" s="47"/>
      <c r="Q39" s="21"/>
    </row>
    <row r="40" spans="1:17" ht="13.5" thickBot="1">
      <c r="A40" s="43"/>
      <c r="B40" s="44"/>
      <c r="C40" s="44"/>
      <c r="D40" s="45"/>
      <c r="E40" s="44"/>
      <c r="F40" s="45"/>
      <c r="H40" s="19"/>
      <c r="K40" s="46"/>
      <c r="L40" s="46"/>
      <c r="M40" s="47"/>
      <c r="N40" s="46"/>
      <c r="O40" s="47"/>
      <c r="Q40" s="21"/>
    </row>
    <row r="41" spans="1:17" ht="13.5" thickBot="1">
      <c r="A41" s="65" t="s">
        <v>53</v>
      </c>
      <c r="B41" s="367" t="s">
        <v>54</v>
      </c>
      <c r="C41" s="368"/>
      <c r="D41" s="368"/>
      <c r="E41" s="368"/>
      <c r="F41" s="369"/>
      <c r="H41" s="19"/>
      <c r="K41" s="46"/>
      <c r="L41" s="46"/>
      <c r="M41" s="47"/>
      <c r="N41" s="46"/>
      <c r="O41" s="47"/>
      <c r="Q41" s="21"/>
    </row>
    <row r="42" spans="1:17">
      <c r="A42" s="31" t="s">
        <v>55</v>
      </c>
      <c r="B42" s="49" t="s">
        <v>42</v>
      </c>
      <c r="C42" s="61" t="s">
        <v>43</v>
      </c>
      <c r="D42" s="66">
        <v>110</v>
      </c>
      <c r="E42" s="50" t="s">
        <v>47</v>
      </c>
      <c r="F42" s="51">
        <v>160</v>
      </c>
      <c r="H42" s="19"/>
      <c r="J42" s="44"/>
      <c r="K42" s="46"/>
      <c r="L42" s="46"/>
      <c r="M42" s="47"/>
      <c r="N42" s="46"/>
      <c r="O42" s="47"/>
      <c r="P42" s="46"/>
      <c r="Q42" s="46"/>
    </row>
    <row r="43" spans="1:17">
      <c r="A43" s="31" t="s">
        <v>56</v>
      </c>
      <c r="B43" s="55" t="s">
        <v>44</v>
      </c>
      <c r="C43" s="56" t="s">
        <v>43</v>
      </c>
      <c r="D43" s="67">
        <v>160</v>
      </c>
      <c r="E43" s="32" t="s">
        <v>47</v>
      </c>
      <c r="F43" s="34">
        <v>270</v>
      </c>
      <c r="H43" s="19"/>
      <c r="J43" s="44"/>
      <c r="K43" s="375"/>
      <c r="L43" s="375"/>
      <c r="M43" s="375"/>
      <c r="N43" s="375"/>
      <c r="O43" s="375"/>
      <c r="P43" s="46"/>
      <c r="Q43" s="46"/>
    </row>
    <row r="44" spans="1:17" ht="26.25" thickBot="1">
      <c r="A44" s="124" t="s">
        <v>57</v>
      </c>
      <c r="B44" s="58" t="s">
        <v>45</v>
      </c>
      <c r="C44" s="59" t="s">
        <v>43</v>
      </c>
      <c r="D44" s="68">
        <v>220</v>
      </c>
      <c r="E44" s="38" t="s">
        <v>47</v>
      </c>
      <c r="F44" s="40">
        <v>330</v>
      </c>
      <c r="H44" s="19"/>
      <c r="J44" s="44"/>
      <c r="K44" s="46"/>
      <c r="L44" s="46"/>
      <c r="M44" s="47"/>
      <c r="N44" s="46"/>
      <c r="O44" s="47"/>
      <c r="P44" s="46"/>
      <c r="Q44" s="46"/>
    </row>
    <row r="45" spans="1:17" ht="40.15" customHeight="1">
      <c r="A45" s="31"/>
      <c r="B45" s="365" t="s">
        <v>100</v>
      </c>
      <c r="C45" s="365"/>
      <c r="D45" s="365"/>
      <c r="E45" s="365"/>
      <c r="F45" s="366"/>
      <c r="H45" s="19"/>
      <c r="J45" s="44"/>
      <c r="K45" s="46"/>
      <c r="L45" s="46"/>
      <c r="M45" s="47"/>
      <c r="N45" s="46"/>
      <c r="O45" s="47"/>
      <c r="P45" s="46"/>
      <c r="Q45" s="46"/>
    </row>
    <row r="46" spans="1:17" ht="13.5" thickBot="1">
      <c r="A46" s="31"/>
      <c r="B46" s="69"/>
      <c r="C46" s="69"/>
      <c r="D46" s="69"/>
      <c r="E46" s="69"/>
      <c r="F46" s="69"/>
      <c r="H46" s="19"/>
      <c r="J46" s="44"/>
      <c r="K46" s="46"/>
      <c r="L46" s="46"/>
      <c r="M46" s="47"/>
      <c r="N46" s="46"/>
      <c r="O46" s="47"/>
      <c r="P46" s="46"/>
      <c r="Q46" s="46"/>
    </row>
    <row r="47" spans="1:17" ht="13.5" thickBot="1">
      <c r="A47" s="31"/>
      <c r="B47" s="367" t="s">
        <v>59</v>
      </c>
      <c r="C47" s="368"/>
      <c r="D47" s="368"/>
      <c r="E47" s="368"/>
      <c r="F47" s="369"/>
      <c r="H47" s="19"/>
      <c r="J47" s="44"/>
      <c r="K47" s="373"/>
      <c r="L47" s="373"/>
      <c r="M47" s="373"/>
      <c r="N47" s="373"/>
      <c r="O47" s="373"/>
      <c r="P47" s="46"/>
      <c r="Q47" s="46"/>
    </row>
    <row r="48" spans="1:17">
      <c r="A48" s="31" t="s">
        <v>60</v>
      </c>
      <c r="B48" s="49" t="s">
        <v>42</v>
      </c>
      <c r="C48" s="50" t="s">
        <v>43</v>
      </c>
      <c r="D48" s="51">
        <f>D42+50</f>
        <v>160</v>
      </c>
      <c r="E48" s="61" t="s">
        <v>47</v>
      </c>
      <c r="F48" s="25">
        <f>F42+50</f>
        <v>210</v>
      </c>
      <c r="H48" s="19"/>
      <c r="J48" s="44"/>
      <c r="K48" s="98"/>
      <c r="L48" s="98"/>
      <c r="M48" s="98"/>
      <c r="N48" s="98"/>
      <c r="O48" s="98"/>
      <c r="P48" s="46"/>
      <c r="Q48" s="46"/>
    </row>
    <row r="49" spans="1:17">
      <c r="A49" s="31" t="s">
        <v>56</v>
      </c>
      <c r="B49" s="55" t="s">
        <v>44</v>
      </c>
      <c r="C49" s="32" t="s">
        <v>43</v>
      </c>
      <c r="D49" s="34">
        <f>D43+50</f>
        <v>210</v>
      </c>
      <c r="E49" s="56" t="s">
        <v>47</v>
      </c>
      <c r="F49" s="34">
        <f>F43+50</f>
        <v>320</v>
      </c>
      <c r="H49" s="19"/>
      <c r="J49" s="44"/>
      <c r="K49" s="375"/>
      <c r="L49" s="375"/>
      <c r="M49" s="375"/>
      <c r="N49" s="375"/>
      <c r="O49" s="375"/>
      <c r="P49" s="46"/>
      <c r="Q49" s="46"/>
    </row>
    <row r="50" spans="1:17" ht="26.25" thickBot="1">
      <c r="A50" s="123" t="s">
        <v>57</v>
      </c>
      <c r="B50" s="58" t="s">
        <v>45</v>
      </c>
      <c r="C50" s="38" t="s">
        <v>43</v>
      </c>
      <c r="D50" s="40">
        <f>D44+50</f>
        <v>270</v>
      </c>
      <c r="E50" s="59" t="s">
        <v>47</v>
      </c>
      <c r="F50" s="40">
        <f>F44+50</f>
        <v>380</v>
      </c>
      <c r="H50" s="19"/>
      <c r="J50" s="44"/>
      <c r="K50" s="46"/>
      <c r="L50" s="46"/>
      <c r="M50" s="47"/>
      <c r="N50" s="46"/>
      <c r="O50" s="47"/>
      <c r="P50" s="46"/>
      <c r="Q50" s="46"/>
    </row>
    <row r="51" spans="1:17" ht="40.15" customHeight="1">
      <c r="A51" s="43"/>
      <c r="B51" s="365" t="s">
        <v>100</v>
      </c>
      <c r="C51" s="365"/>
      <c r="D51" s="365"/>
      <c r="E51" s="365"/>
      <c r="F51" s="366"/>
      <c r="H51" s="19"/>
      <c r="J51" s="44"/>
      <c r="K51" s="46"/>
      <c r="L51" s="46"/>
      <c r="M51" s="47"/>
      <c r="N51" s="46"/>
      <c r="O51" s="47"/>
      <c r="P51" s="46"/>
      <c r="Q51" s="46"/>
    </row>
    <row r="52" spans="1:17">
      <c r="A52" s="43"/>
      <c r="B52" s="44"/>
      <c r="C52" s="44"/>
      <c r="D52" s="45"/>
      <c r="E52" s="44"/>
      <c r="F52" s="45"/>
      <c r="H52" s="19"/>
      <c r="J52" s="44"/>
      <c r="K52" s="46"/>
      <c r="L52" s="46"/>
      <c r="M52" s="47"/>
      <c r="N52" s="46"/>
      <c r="O52" s="47"/>
      <c r="P52" s="46"/>
      <c r="Q52" s="46"/>
    </row>
    <row r="53" spans="1:17" ht="13.5" thickBot="1">
      <c r="A53" s="48"/>
      <c r="D53" s="70"/>
      <c r="F53" s="70"/>
      <c r="H53" s="19"/>
      <c r="J53" s="44"/>
      <c r="K53" s="373"/>
      <c r="L53" s="373"/>
      <c r="M53" s="373"/>
      <c r="N53" s="373"/>
      <c r="O53" s="373"/>
      <c r="P53" s="46"/>
      <c r="Q53" s="46"/>
    </row>
    <row r="54" spans="1:17" ht="13.5" thickBot="1">
      <c r="A54" s="113" t="s">
        <v>61</v>
      </c>
      <c r="B54" s="362" t="s">
        <v>62</v>
      </c>
      <c r="C54" s="363"/>
      <c r="D54" s="363"/>
      <c r="E54" s="363"/>
      <c r="F54" s="364"/>
      <c r="H54" s="19"/>
      <c r="J54" s="44"/>
      <c r="K54" s="46"/>
      <c r="L54" s="382"/>
      <c r="M54" s="382"/>
      <c r="N54" s="46"/>
      <c r="O54" s="47"/>
      <c r="P54" s="46"/>
      <c r="Q54" s="46"/>
    </row>
    <row r="55" spans="1:17">
      <c r="A55" s="114" t="s">
        <v>55</v>
      </c>
      <c r="B55" s="71" t="s">
        <v>42</v>
      </c>
      <c r="C55" s="53" t="s">
        <v>43</v>
      </c>
      <c r="D55" s="62">
        <f>D42+100</f>
        <v>210</v>
      </c>
      <c r="E55" s="54" t="s">
        <v>47</v>
      </c>
      <c r="F55" s="62">
        <f>F42+100</f>
        <v>260</v>
      </c>
      <c r="H55" s="19"/>
      <c r="J55" s="44"/>
      <c r="K55" s="46"/>
      <c r="L55" s="85"/>
      <c r="M55" s="47"/>
      <c r="N55" s="46"/>
      <c r="O55" s="47"/>
      <c r="P55" s="46"/>
      <c r="Q55" s="46"/>
    </row>
    <row r="56" spans="1:17">
      <c r="A56" s="114" t="s">
        <v>56</v>
      </c>
      <c r="B56" s="72" t="s">
        <v>44</v>
      </c>
      <c r="C56" s="35" t="s">
        <v>43</v>
      </c>
      <c r="D56" s="115">
        <f>D43+100</f>
        <v>260</v>
      </c>
      <c r="E56" s="57" t="s">
        <v>47</v>
      </c>
      <c r="F56" s="115">
        <f>F43+100</f>
        <v>370</v>
      </c>
      <c r="H56" s="19"/>
      <c r="J56" s="44"/>
      <c r="K56" s="46"/>
      <c r="L56" s="85"/>
      <c r="M56" s="47"/>
      <c r="N56" s="46"/>
      <c r="O56" s="47"/>
      <c r="P56" s="46"/>
      <c r="Q56" s="46"/>
    </row>
    <row r="57" spans="1:17" ht="26.25" thickBot="1">
      <c r="A57" s="121" t="s">
        <v>98</v>
      </c>
      <c r="B57" s="73" t="s">
        <v>45</v>
      </c>
      <c r="C57" s="41" t="s">
        <v>43</v>
      </c>
      <c r="D57" s="116">
        <f>D44+100</f>
        <v>320</v>
      </c>
      <c r="E57" s="60" t="s">
        <v>47</v>
      </c>
      <c r="F57" s="116">
        <f>F44+100</f>
        <v>430</v>
      </c>
      <c r="H57" s="19"/>
      <c r="J57" s="44"/>
      <c r="K57" s="46"/>
      <c r="L57" s="46"/>
      <c r="M57" s="47"/>
      <c r="N57" s="46"/>
      <c r="O57" s="46"/>
      <c r="P57" s="46"/>
      <c r="Q57" s="46"/>
    </row>
    <row r="58" spans="1:17">
      <c r="A58" s="114"/>
      <c r="B58" s="373" t="s">
        <v>58</v>
      </c>
      <c r="C58" s="373"/>
      <c r="D58" s="373"/>
      <c r="E58" s="373"/>
      <c r="F58" s="374"/>
      <c r="H58" s="19"/>
      <c r="J58" s="44"/>
      <c r="K58" s="46"/>
      <c r="L58" s="85"/>
      <c r="M58" s="47"/>
      <c r="N58" s="46"/>
      <c r="O58" s="46"/>
      <c r="P58" s="46"/>
      <c r="Q58" s="46"/>
    </row>
    <row r="59" spans="1:17" ht="13.5" thickBot="1">
      <c r="A59" s="114"/>
      <c r="B59" s="98"/>
      <c r="C59" s="98"/>
      <c r="D59" s="98"/>
      <c r="E59" s="98"/>
      <c r="F59" s="99"/>
      <c r="H59" s="19"/>
      <c r="J59" s="44"/>
      <c r="K59" s="46"/>
      <c r="L59" s="85"/>
      <c r="M59" s="47"/>
      <c r="N59" s="46"/>
      <c r="O59" s="46"/>
      <c r="P59" s="46"/>
      <c r="Q59" s="46"/>
    </row>
    <row r="60" spans="1:17" ht="13.5" thickBot="1">
      <c r="A60" s="114"/>
      <c r="B60" s="362" t="s">
        <v>63</v>
      </c>
      <c r="C60" s="363"/>
      <c r="D60" s="363"/>
      <c r="E60" s="363"/>
      <c r="F60" s="364"/>
      <c r="H60" s="19"/>
      <c r="J60" s="44"/>
      <c r="K60" s="46"/>
      <c r="L60" s="85"/>
      <c r="M60" s="47"/>
      <c r="N60" s="46"/>
      <c r="O60" s="46"/>
      <c r="P60" s="46"/>
      <c r="Q60" s="46"/>
    </row>
    <row r="61" spans="1:17">
      <c r="A61" s="114" t="s">
        <v>60</v>
      </c>
      <c r="B61" s="71" t="s">
        <v>42</v>
      </c>
      <c r="C61" s="53" t="s">
        <v>43</v>
      </c>
      <c r="D61" s="62">
        <f>D48+100</f>
        <v>260</v>
      </c>
      <c r="E61" s="54" t="s">
        <v>47</v>
      </c>
      <c r="F61" s="62">
        <f>F48+100</f>
        <v>310</v>
      </c>
      <c r="H61" s="19"/>
      <c r="J61" s="44"/>
      <c r="K61" s="382"/>
      <c r="L61" s="382"/>
      <c r="M61" s="382"/>
      <c r="N61" s="46"/>
      <c r="O61" s="46"/>
      <c r="P61" s="46"/>
      <c r="Q61" s="46"/>
    </row>
    <row r="62" spans="1:17">
      <c r="A62" s="114" t="s">
        <v>56</v>
      </c>
      <c r="B62" s="72" t="s">
        <v>44</v>
      </c>
      <c r="C62" s="35" t="s">
        <v>43</v>
      </c>
      <c r="D62" s="115">
        <f>D49+100</f>
        <v>310</v>
      </c>
      <c r="E62" s="57" t="s">
        <v>47</v>
      </c>
      <c r="F62" s="115">
        <f>F49+100</f>
        <v>420</v>
      </c>
      <c r="H62" s="19"/>
      <c r="J62" s="44"/>
      <c r="K62" s="382"/>
      <c r="L62" s="382"/>
      <c r="M62" s="47"/>
      <c r="N62" s="46"/>
      <c r="O62" s="46"/>
      <c r="P62" s="46"/>
      <c r="Q62" s="46"/>
    </row>
    <row r="63" spans="1:17" ht="26.25" thickBot="1">
      <c r="A63" s="122" t="s">
        <v>98</v>
      </c>
      <c r="B63" s="73" t="s">
        <v>45</v>
      </c>
      <c r="C63" s="41" t="s">
        <v>43</v>
      </c>
      <c r="D63" s="116">
        <f>D50+100</f>
        <v>370</v>
      </c>
      <c r="E63" s="60" t="s">
        <v>47</v>
      </c>
      <c r="F63" s="116">
        <f>F50+100</f>
        <v>480</v>
      </c>
      <c r="J63" s="44"/>
      <c r="K63" s="382"/>
      <c r="L63" s="382"/>
      <c r="M63" s="47"/>
      <c r="N63" s="46"/>
      <c r="O63" s="46"/>
      <c r="P63" s="46"/>
      <c r="Q63" s="117"/>
    </row>
    <row r="64" spans="1:17" ht="45" customHeight="1" thickBot="1">
      <c r="A64" s="85"/>
      <c r="B64" s="373" t="s">
        <v>58</v>
      </c>
      <c r="C64" s="373"/>
      <c r="D64" s="373"/>
      <c r="E64" s="373"/>
      <c r="F64" s="374"/>
      <c r="J64" s="44"/>
      <c r="K64" s="46"/>
      <c r="L64" s="85"/>
      <c r="M64" s="47"/>
      <c r="N64" s="46"/>
      <c r="O64" s="46"/>
      <c r="P64" s="46"/>
      <c r="Q64" s="117"/>
    </row>
    <row r="65" spans="1:17" ht="13.5" thickBot="1">
      <c r="A65" s="48"/>
      <c r="C65" s="355" t="s">
        <v>64</v>
      </c>
      <c r="D65" s="357"/>
      <c r="F65" s="70"/>
      <c r="J65" s="44"/>
      <c r="K65" s="382"/>
      <c r="L65" s="382"/>
      <c r="M65" s="382"/>
      <c r="N65" s="46"/>
      <c r="O65" s="46"/>
      <c r="P65" s="46"/>
      <c r="Q65" s="117"/>
    </row>
    <row r="66" spans="1:17">
      <c r="B66" s="74"/>
      <c r="C66" s="75" t="s">
        <v>65</v>
      </c>
      <c r="D66" s="76">
        <v>2</v>
      </c>
      <c r="F66" s="70"/>
      <c r="J66" s="44"/>
      <c r="K66" s="382"/>
      <c r="L66" s="382"/>
      <c r="M66" s="47"/>
      <c r="N66" s="46"/>
      <c r="O66" s="46"/>
      <c r="P66" s="46"/>
      <c r="Q66" s="117"/>
    </row>
    <row r="67" spans="1:17" ht="13.5" thickBot="1">
      <c r="B67" s="77"/>
      <c r="C67" s="78" t="s">
        <v>66</v>
      </c>
      <c r="D67" s="79">
        <v>2</v>
      </c>
      <c r="F67" s="70"/>
      <c r="J67" s="44"/>
      <c r="K67" s="382"/>
      <c r="L67" s="382"/>
      <c r="M67" s="47"/>
      <c r="N67" s="46"/>
      <c r="O67" s="46"/>
      <c r="P67" s="46"/>
      <c r="Q67" s="117"/>
    </row>
    <row r="68" spans="1:17" ht="13.5" thickBot="1">
      <c r="B68" s="77"/>
      <c r="C68" s="44"/>
      <c r="D68" s="64"/>
      <c r="J68" s="44"/>
      <c r="K68" s="46"/>
      <c r="L68" s="46"/>
      <c r="M68" s="117"/>
      <c r="N68" s="46"/>
      <c r="O68" s="46"/>
      <c r="P68" s="46"/>
      <c r="Q68" s="117"/>
    </row>
    <row r="69" spans="1:17">
      <c r="B69" s="50"/>
      <c r="C69" s="81" t="s">
        <v>67</v>
      </c>
      <c r="D69" s="82">
        <v>2000</v>
      </c>
      <c r="J69" s="44"/>
      <c r="K69" s="118"/>
      <c r="L69" s="119"/>
      <c r="M69" s="120"/>
      <c r="N69" s="46"/>
      <c r="O69" s="46"/>
      <c r="P69" s="46"/>
      <c r="Q69" s="117"/>
    </row>
    <row r="70" spans="1:17" ht="13.5" thickBot="1">
      <c r="B70" s="38"/>
      <c r="C70" s="83" t="s">
        <v>68</v>
      </c>
      <c r="D70" s="84">
        <v>2500</v>
      </c>
      <c r="H70" s="19"/>
      <c r="J70" s="44"/>
      <c r="K70" s="46"/>
      <c r="L70" s="46"/>
      <c r="M70" s="117"/>
      <c r="N70" s="46"/>
      <c r="O70" s="46"/>
      <c r="P70" s="46"/>
      <c r="Q70" s="46"/>
    </row>
    <row r="71" spans="1:17" ht="13.5" thickBot="1">
      <c r="B71" s="44"/>
      <c r="C71" s="43"/>
      <c r="D71" s="45"/>
      <c r="H71" s="19"/>
      <c r="J71" s="44"/>
      <c r="K71" s="46"/>
      <c r="L71" s="46"/>
      <c r="M71" s="117"/>
      <c r="N71" s="46"/>
      <c r="O71" s="46"/>
      <c r="P71" s="46"/>
      <c r="Q71" s="46"/>
    </row>
    <row r="72" spans="1:17" ht="13.5" thickBot="1">
      <c r="B72" s="355" t="s">
        <v>64</v>
      </c>
      <c r="C72" s="356"/>
      <c r="D72" s="357"/>
      <c r="J72" s="44"/>
      <c r="K72" s="46"/>
      <c r="L72" s="46"/>
      <c r="M72" s="117"/>
      <c r="N72" s="46"/>
      <c r="O72" s="46"/>
      <c r="P72" s="46"/>
      <c r="Q72" s="117"/>
    </row>
    <row r="73" spans="1:17">
      <c r="B73" s="358" t="s">
        <v>69</v>
      </c>
      <c r="C73" s="359"/>
      <c r="D73" s="82">
        <v>400</v>
      </c>
      <c r="J73" s="44"/>
      <c r="K73" s="46"/>
      <c r="L73" s="46"/>
      <c r="M73" s="117"/>
      <c r="N73" s="46"/>
      <c r="O73" s="46"/>
      <c r="P73" s="46"/>
      <c r="Q73" s="117"/>
    </row>
    <row r="74" spans="1:17" ht="13.5" thickBot="1">
      <c r="B74" s="360" t="s">
        <v>70</v>
      </c>
      <c r="C74" s="361"/>
      <c r="D74" s="84">
        <v>500</v>
      </c>
      <c r="J74" s="44"/>
      <c r="K74" s="46"/>
      <c r="L74" s="46"/>
      <c r="M74" s="117"/>
      <c r="N74" s="46"/>
      <c r="O74" s="46"/>
      <c r="P74" s="46"/>
      <c r="Q74" s="117"/>
    </row>
    <row r="75" spans="1:17" ht="13.5" thickBot="1">
      <c r="B75" s="77"/>
      <c r="C75" s="43"/>
      <c r="D75" s="64"/>
    </row>
    <row r="76" spans="1:17" ht="13.5" thickBot="1">
      <c r="B76" s="355" t="s">
        <v>64</v>
      </c>
      <c r="C76" s="356"/>
      <c r="D76" s="357"/>
    </row>
    <row r="77" spans="1:17">
      <c r="B77" s="358" t="s">
        <v>71</v>
      </c>
      <c r="C77" s="359"/>
      <c r="D77" s="82">
        <v>250</v>
      </c>
    </row>
    <row r="78" spans="1:17" ht="13.5" thickBot="1">
      <c r="B78" s="360" t="s">
        <v>72</v>
      </c>
      <c r="C78" s="361"/>
      <c r="D78" s="84">
        <v>300</v>
      </c>
    </row>
    <row r="80" spans="1:17">
      <c r="B80" s="86" t="s">
        <v>73</v>
      </c>
      <c r="C80" s="87" t="s">
        <v>74</v>
      </c>
      <c r="D80" s="88"/>
      <c r="H80" s="19"/>
      <c r="Q80" s="21"/>
    </row>
    <row r="82" spans="2:4" ht="13.5" thickBot="1"/>
    <row r="83" spans="2:4" ht="15" customHeight="1" thickBot="1">
      <c r="B83" s="355" t="s">
        <v>92</v>
      </c>
      <c r="C83" s="356"/>
      <c r="D83" s="357"/>
    </row>
    <row r="84" spans="2:4" ht="15.75" customHeight="1">
      <c r="B84" s="358" t="s">
        <v>93</v>
      </c>
      <c r="C84" s="359"/>
      <c r="D84" s="82">
        <v>0.8</v>
      </c>
    </row>
    <row r="85" spans="2:4" ht="15" customHeight="1" thickBot="1">
      <c r="B85" s="360" t="s">
        <v>94</v>
      </c>
      <c r="C85" s="361"/>
      <c r="D85" s="84">
        <v>100</v>
      </c>
    </row>
    <row r="86" spans="2:4">
      <c r="C86" s="354"/>
      <c r="D86" s="354"/>
    </row>
  </sheetData>
  <mergeCells count="40">
    <mergeCell ref="K62:L62"/>
    <mergeCell ref="K63:L63"/>
    <mergeCell ref="K65:M65"/>
    <mergeCell ref="K66:L66"/>
    <mergeCell ref="K67:L67"/>
    <mergeCell ref="K47:O47"/>
    <mergeCell ref="K49:O49"/>
    <mergeCell ref="K53:O53"/>
    <mergeCell ref="L54:M54"/>
    <mergeCell ref="K61:M61"/>
    <mergeCell ref="K43:O43"/>
    <mergeCell ref="B8:D8"/>
    <mergeCell ref="K24:O24"/>
    <mergeCell ref="K29:O29"/>
    <mergeCell ref="K34:O34"/>
    <mergeCell ref="B19:H19"/>
    <mergeCell ref="B41:F41"/>
    <mergeCell ref="B58:F58"/>
    <mergeCell ref="B77:C77"/>
    <mergeCell ref="B78:C78"/>
    <mergeCell ref="B64:F64"/>
    <mergeCell ref="C65:D65"/>
    <mergeCell ref="B72:D72"/>
    <mergeCell ref="B73:C73"/>
    <mergeCell ref="B74:C74"/>
    <mergeCell ref="B76:D76"/>
    <mergeCell ref="B45:F45"/>
    <mergeCell ref="B47:F47"/>
    <mergeCell ref="B51:F51"/>
    <mergeCell ref="B54:F54"/>
    <mergeCell ref="B2:D2"/>
    <mergeCell ref="B13:H13"/>
    <mergeCell ref="B24:F24"/>
    <mergeCell ref="B29:F29"/>
    <mergeCell ref="B34:F34"/>
    <mergeCell ref="C86:D86"/>
    <mergeCell ref="B83:D83"/>
    <mergeCell ref="B84:C84"/>
    <mergeCell ref="B85:C85"/>
    <mergeCell ref="B60:F60"/>
  </mergeCells>
  <pageMargins left="0.7" right="0.7" top="0.75" bottom="0.75" header="0.3" footer="0.3"/>
  <pageSetup paperSize="8" orientation="landscape"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0"/>
  <sheetViews>
    <sheetView topLeftCell="A2" workbookViewId="0">
      <selection activeCell="A51" sqref="A51"/>
    </sheetView>
  </sheetViews>
  <sheetFormatPr baseColWidth="10" defaultRowHeight="15"/>
  <sheetData>
    <row r="1" spans="1:7">
      <c r="A1" s="352" t="s">
        <v>153</v>
      </c>
      <c r="B1" s="353"/>
      <c r="C1" s="353"/>
      <c r="D1" s="353"/>
      <c r="E1" s="353"/>
      <c r="F1" s="353"/>
      <c r="G1" s="353"/>
    </row>
    <row r="2" spans="1:7">
      <c r="A2" s="353"/>
      <c r="B2" s="353"/>
      <c r="C2" s="353"/>
      <c r="D2" s="353"/>
      <c r="E2" s="353"/>
      <c r="F2" s="353"/>
      <c r="G2" s="353"/>
    </row>
    <row r="3" spans="1:7">
      <c r="A3" s="353"/>
      <c r="B3" s="353"/>
      <c r="C3" s="353"/>
      <c r="D3" s="353"/>
      <c r="E3" s="353"/>
      <c r="F3" s="353"/>
      <c r="G3" s="353"/>
    </row>
    <row r="4" spans="1:7">
      <c r="A4" s="353"/>
      <c r="B4" s="353"/>
      <c r="C4" s="353"/>
      <c r="D4" s="353"/>
      <c r="E4" s="353"/>
      <c r="F4" s="353"/>
      <c r="G4" s="353"/>
    </row>
    <row r="5" spans="1:7">
      <c r="A5" s="353"/>
      <c r="B5" s="353"/>
      <c r="C5" s="353"/>
      <c r="D5" s="353"/>
      <c r="E5" s="353"/>
      <c r="F5" s="353"/>
      <c r="G5" s="353"/>
    </row>
    <row r="6" spans="1:7">
      <c r="A6" s="353"/>
      <c r="B6" s="353"/>
      <c r="C6" s="353"/>
      <c r="D6" s="353"/>
      <c r="E6" s="353"/>
      <c r="F6" s="353"/>
      <c r="G6" s="353"/>
    </row>
    <row r="7" spans="1:7">
      <c r="A7" s="353"/>
      <c r="B7" s="353"/>
      <c r="C7" s="353"/>
      <c r="D7" s="353"/>
      <c r="E7" s="353"/>
      <c r="F7" s="353"/>
      <c r="G7" s="353"/>
    </row>
    <row r="8" spans="1:7">
      <c r="A8" s="353"/>
      <c r="B8" s="353"/>
      <c r="C8" s="353"/>
      <c r="D8" s="353"/>
      <c r="E8" s="353"/>
      <c r="F8" s="353"/>
      <c r="G8" s="353"/>
    </row>
    <row r="9" spans="1:7">
      <c r="A9" s="353"/>
      <c r="B9" s="353"/>
      <c r="C9" s="353"/>
      <c r="D9" s="353"/>
      <c r="E9" s="353"/>
      <c r="F9" s="353"/>
      <c r="G9" s="353"/>
    </row>
    <row r="10" spans="1:7">
      <c r="A10" s="353"/>
      <c r="B10" s="353"/>
      <c r="C10" s="353"/>
      <c r="D10" s="353"/>
      <c r="E10" s="353"/>
      <c r="F10" s="353"/>
      <c r="G10" s="353"/>
    </row>
    <row r="11" spans="1:7">
      <c r="A11" s="353"/>
      <c r="B11" s="353"/>
      <c r="C11" s="353"/>
      <c r="D11" s="353"/>
      <c r="E11" s="353"/>
      <c r="F11" s="353"/>
      <c r="G11" s="353"/>
    </row>
    <row r="12" spans="1:7">
      <c r="A12" s="353"/>
      <c r="B12" s="353"/>
      <c r="C12" s="353"/>
      <c r="D12" s="353"/>
      <c r="E12" s="353"/>
      <c r="F12" s="353"/>
      <c r="G12" s="353"/>
    </row>
    <row r="13" spans="1:7">
      <c r="A13" s="353"/>
      <c r="B13" s="353"/>
      <c r="C13" s="353"/>
      <c r="D13" s="353"/>
      <c r="E13" s="353"/>
      <c r="F13" s="353"/>
      <c r="G13" s="353"/>
    </row>
    <row r="14" spans="1:7">
      <c r="A14" s="353"/>
      <c r="B14" s="353"/>
      <c r="C14" s="353"/>
      <c r="D14" s="353"/>
      <c r="E14" s="353"/>
      <c r="F14" s="353"/>
      <c r="G14" s="353"/>
    </row>
    <row r="15" spans="1:7">
      <c r="A15" s="353"/>
      <c r="B15" s="353"/>
      <c r="C15" s="353"/>
      <c r="D15" s="353"/>
      <c r="E15" s="353"/>
      <c r="F15" s="353"/>
      <c r="G15" s="353"/>
    </row>
    <row r="16" spans="1:7">
      <c r="A16" s="353"/>
      <c r="B16" s="353"/>
      <c r="C16" s="353"/>
      <c r="D16" s="353"/>
      <c r="E16" s="353"/>
      <c r="F16" s="353"/>
      <c r="G16" s="353"/>
    </row>
    <row r="17" spans="1:7">
      <c r="A17" s="353"/>
      <c r="B17" s="353"/>
      <c r="C17" s="353"/>
      <c r="D17" s="353"/>
      <c r="E17" s="353"/>
      <c r="F17" s="353"/>
      <c r="G17" s="353"/>
    </row>
    <row r="18" spans="1:7">
      <c r="A18" s="353"/>
      <c r="B18" s="353"/>
      <c r="C18" s="353"/>
      <c r="D18" s="353"/>
      <c r="E18" s="353"/>
      <c r="F18" s="353"/>
      <c r="G18" s="353"/>
    </row>
    <row r="19" spans="1:7">
      <c r="A19" s="353"/>
      <c r="B19" s="353"/>
      <c r="C19" s="353"/>
      <c r="D19" s="353"/>
      <c r="E19" s="353"/>
      <c r="F19" s="353"/>
      <c r="G19" s="353"/>
    </row>
    <row r="20" spans="1:7">
      <c r="A20" s="353"/>
      <c r="B20" s="353"/>
      <c r="C20" s="353"/>
      <c r="D20" s="353"/>
      <c r="E20" s="353"/>
      <c r="F20" s="353"/>
      <c r="G20" s="353"/>
    </row>
    <row r="21" spans="1:7">
      <c r="A21" s="353"/>
      <c r="B21" s="353"/>
      <c r="C21" s="353"/>
      <c r="D21" s="353"/>
      <c r="E21" s="353"/>
      <c r="F21" s="353"/>
      <c r="G21" s="353"/>
    </row>
    <row r="22" spans="1:7">
      <c r="A22" s="353"/>
      <c r="B22" s="353"/>
      <c r="C22" s="353"/>
      <c r="D22" s="353"/>
      <c r="E22" s="353"/>
      <c r="F22" s="353"/>
      <c r="G22" s="353"/>
    </row>
    <row r="23" spans="1:7">
      <c r="A23" s="353"/>
      <c r="B23" s="353"/>
      <c r="C23" s="353"/>
      <c r="D23" s="353"/>
      <c r="E23" s="353"/>
      <c r="F23" s="353"/>
      <c r="G23" s="353"/>
    </row>
    <row r="24" spans="1:7">
      <c r="A24" s="353"/>
      <c r="B24" s="353"/>
      <c r="C24" s="353"/>
      <c r="D24" s="353"/>
      <c r="E24" s="353"/>
      <c r="F24" s="353"/>
      <c r="G24" s="353"/>
    </row>
    <row r="25" spans="1:7">
      <c r="A25" s="353"/>
      <c r="B25" s="353"/>
      <c r="C25" s="353"/>
      <c r="D25" s="353"/>
      <c r="E25" s="353"/>
      <c r="F25" s="353"/>
      <c r="G25" s="353"/>
    </row>
    <row r="26" spans="1:7">
      <c r="A26" s="353"/>
      <c r="B26" s="353"/>
      <c r="C26" s="353"/>
      <c r="D26" s="353"/>
      <c r="E26" s="353"/>
      <c r="F26" s="353"/>
      <c r="G26" s="353"/>
    </row>
    <row r="27" spans="1:7">
      <c r="A27" s="353"/>
      <c r="B27" s="353"/>
      <c r="C27" s="353"/>
      <c r="D27" s="353"/>
      <c r="E27" s="353"/>
      <c r="F27" s="353"/>
      <c r="G27" s="353"/>
    </row>
    <row r="28" spans="1:7">
      <c r="A28" s="353"/>
      <c r="B28" s="353"/>
      <c r="C28" s="353"/>
      <c r="D28" s="353"/>
      <c r="E28" s="353"/>
      <c r="F28" s="353"/>
      <c r="G28" s="353"/>
    </row>
    <row r="29" spans="1:7">
      <c r="A29" s="353"/>
      <c r="B29" s="353"/>
      <c r="C29" s="353"/>
      <c r="D29" s="353"/>
      <c r="E29" s="353"/>
      <c r="F29" s="353"/>
      <c r="G29" s="353"/>
    </row>
    <row r="30" spans="1:7">
      <c r="A30" s="353"/>
      <c r="B30" s="353"/>
      <c r="C30" s="353"/>
      <c r="D30" s="353"/>
      <c r="E30" s="353"/>
      <c r="F30" s="353"/>
      <c r="G30" s="353"/>
    </row>
    <row r="31" spans="1:7">
      <c r="A31" s="353"/>
      <c r="B31" s="353"/>
      <c r="C31" s="353"/>
      <c r="D31" s="353"/>
      <c r="E31" s="353"/>
      <c r="F31" s="353"/>
      <c r="G31" s="353"/>
    </row>
    <row r="32" spans="1:7">
      <c r="A32" s="353"/>
      <c r="B32" s="353"/>
      <c r="C32" s="353"/>
      <c r="D32" s="353"/>
      <c r="E32" s="353"/>
      <c r="F32" s="353"/>
      <c r="G32" s="353"/>
    </row>
    <row r="33" spans="1:7">
      <c r="A33" s="353"/>
      <c r="B33" s="353"/>
      <c r="C33" s="353"/>
      <c r="D33" s="353"/>
      <c r="E33" s="353"/>
      <c r="F33" s="353"/>
      <c r="G33" s="353"/>
    </row>
    <row r="34" spans="1:7">
      <c r="A34" s="353"/>
      <c r="B34" s="353"/>
      <c r="C34" s="353"/>
      <c r="D34" s="353"/>
      <c r="E34" s="353"/>
      <c r="F34" s="353"/>
      <c r="G34" s="353"/>
    </row>
    <row r="35" spans="1:7">
      <c r="A35" s="353"/>
      <c r="B35" s="353"/>
      <c r="C35" s="353"/>
      <c r="D35" s="353"/>
      <c r="E35" s="353"/>
      <c r="F35" s="353"/>
      <c r="G35" s="353"/>
    </row>
    <row r="36" spans="1:7">
      <c r="A36" s="353"/>
      <c r="B36" s="353"/>
      <c r="C36" s="353"/>
      <c r="D36" s="353"/>
      <c r="E36" s="353"/>
      <c r="F36" s="353"/>
      <c r="G36" s="353"/>
    </row>
    <row r="37" spans="1:7">
      <c r="A37" s="353"/>
      <c r="B37" s="353"/>
      <c r="C37" s="353"/>
      <c r="D37" s="353"/>
      <c r="E37" s="353"/>
      <c r="F37" s="353"/>
      <c r="G37" s="353"/>
    </row>
    <row r="38" spans="1:7">
      <c r="A38" s="353"/>
      <c r="B38" s="353"/>
      <c r="C38" s="353"/>
      <c r="D38" s="353"/>
      <c r="E38" s="353"/>
      <c r="F38" s="353"/>
      <c r="G38" s="353"/>
    </row>
    <row r="39" spans="1:7">
      <c r="A39" s="353"/>
      <c r="B39" s="353"/>
      <c r="C39" s="353"/>
      <c r="D39" s="353"/>
      <c r="E39" s="353"/>
      <c r="F39" s="353"/>
      <c r="G39" s="353"/>
    </row>
    <row r="40" spans="1:7">
      <c r="A40" s="353"/>
      <c r="B40" s="353"/>
      <c r="C40" s="353"/>
      <c r="D40" s="353"/>
      <c r="E40" s="353"/>
      <c r="F40" s="353"/>
      <c r="G40" s="353"/>
    </row>
    <row r="41" spans="1:7">
      <c r="A41" s="353"/>
      <c r="B41" s="353"/>
      <c r="C41" s="353"/>
      <c r="D41" s="353"/>
      <c r="E41" s="353"/>
      <c r="F41" s="353"/>
      <c r="G41" s="353"/>
    </row>
    <row r="42" spans="1:7">
      <c r="A42" s="353"/>
      <c r="B42" s="353"/>
      <c r="C42" s="353"/>
      <c r="D42" s="353"/>
      <c r="E42" s="353"/>
      <c r="F42" s="353"/>
      <c r="G42" s="353"/>
    </row>
    <row r="43" spans="1:7">
      <c r="A43" s="353"/>
      <c r="B43" s="353"/>
      <c r="C43" s="353"/>
      <c r="D43" s="353"/>
      <c r="E43" s="353"/>
      <c r="F43" s="353"/>
      <c r="G43" s="353"/>
    </row>
    <row r="44" spans="1:7">
      <c r="A44" s="353"/>
      <c r="B44" s="353"/>
      <c r="C44" s="353"/>
      <c r="D44" s="353"/>
      <c r="E44" s="353"/>
      <c r="F44" s="353"/>
      <c r="G44" s="353"/>
    </row>
    <row r="45" spans="1:7">
      <c r="A45" s="353"/>
      <c r="B45" s="353"/>
      <c r="C45" s="353"/>
      <c r="D45" s="353"/>
      <c r="E45" s="353"/>
      <c r="F45" s="353"/>
      <c r="G45" s="353"/>
    </row>
    <row r="46" spans="1:7">
      <c r="A46" s="353"/>
      <c r="B46" s="353"/>
      <c r="C46" s="353"/>
      <c r="D46" s="353"/>
      <c r="E46" s="353"/>
      <c r="F46" s="353"/>
      <c r="G46" s="353"/>
    </row>
    <row r="47" spans="1:7">
      <c r="A47" s="353"/>
      <c r="B47" s="353"/>
      <c r="C47" s="353"/>
      <c r="D47" s="353"/>
      <c r="E47" s="353"/>
      <c r="F47" s="353"/>
      <c r="G47" s="353"/>
    </row>
    <row r="48" spans="1:7">
      <c r="A48" s="353"/>
      <c r="B48" s="353"/>
      <c r="C48" s="353"/>
      <c r="D48" s="353"/>
      <c r="E48" s="353"/>
      <c r="F48" s="353"/>
      <c r="G48" s="353"/>
    </row>
    <row r="49" spans="1:7">
      <c r="A49" s="353"/>
      <c r="B49" s="353"/>
      <c r="C49" s="353"/>
      <c r="D49" s="353"/>
      <c r="E49" s="353"/>
      <c r="F49" s="353"/>
      <c r="G49" s="353"/>
    </row>
    <row r="50" spans="1:7">
      <c r="A50" s="353"/>
      <c r="B50" s="353"/>
      <c r="C50" s="353"/>
      <c r="D50" s="353"/>
      <c r="E50" s="353"/>
      <c r="F50" s="353"/>
      <c r="G50" s="353"/>
    </row>
  </sheetData>
  <mergeCells count="1">
    <mergeCell ref="A1:G5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C123"/>
  <sheetViews>
    <sheetView zoomScale="80" zoomScaleNormal="80" workbookViewId="0">
      <selection sqref="A1:R3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N°1</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169</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152</v>
      </c>
      <c r="D6" s="410"/>
      <c r="E6" s="410"/>
      <c r="F6" s="411"/>
      <c r="G6" s="91"/>
      <c r="H6" s="401"/>
      <c r="I6" s="402"/>
      <c r="J6" s="402"/>
      <c r="K6" s="402"/>
      <c r="L6" s="402"/>
      <c r="M6" s="402"/>
      <c r="N6" s="403"/>
      <c r="O6" s="94"/>
      <c r="P6" s="94"/>
      <c r="Q6" s="94"/>
      <c r="R6" s="94"/>
      <c r="S6" s="1"/>
      <c r="T6" s="1"/>
    </row>
    <row r="7" spans="1:26">
      <c r="A7" s="412" t="s">
        <v>21</v>
      </c>
      <c r="B7" s="413"/>
      <c r="C7" s="414">
        <v>2</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168</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170</v>
      </c>
      <c r="I12" s="467"/>
      <c r="J12" s="467"/>
      <c r="K12" s="467"/>
      <c r="L12" s="467"/>
      <c r="M12" s="467"/>
      <c r="N12" s="468"/>
      <c r="O12" s="90"/>
      <c r="P12" s="426" t="s">
        <v>8</v>
      </c>
      <c r="Q12" s="427"/>
      <c r="R12" s="104" t="s">
        <v>105</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2</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t="s">
        <v>105</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6</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107" t="s">
        <v>9</v>
      </c>
      <c r="Q16" s="103"/>
      <c r="R16" s="104" t="s">
        <v>10</v>
      </c>
    </row>
    <row r="17" spans="1:18">
      <c r="A17" s="431"/>
      <c r="B17" s="432"/>
      <c r="C17" s="432"/>
      <c r="D17" s="432"/>
      <c r="E17" s="432"/>
      <c r="F17" s="433"/>
      <c r="G17" s="91"/>
      <c r="H17" s="466"/>
      <c r="I17" s="467"/>
      <c r="J17" s="467"/>
      <c r="K17" s="467"/>
      <c r="L17" s="467"/>
      <c r="M17" s="467"/>
      <c r="N17" s="468"/>
      <c r="O17" s="90"/>
      <c r="P17" s="107" t="s">
        <v>11</v>
      </c>
      <c r="Q17" s="103"/>
      <c r="R17" s="104" t="s">
        <v>10</v>
      </c>
    </row>
    <row r="18" spans="1:18">
      <c r="A18" s="431"/>
      <c r="B18" s="432"/>
      <c r="C18" s="432"/>
      <c r="D18" s="432"/>
      <c r="E18" s="432"/>
      <c r="F18" s="433"/>
      <c r="G18" s="91"/>
      <c r="H18" s="466"/>
      <c r="I18" s="467"/>
      <c r="J18" s="467"/>
      <c r="K18" s="467"/>
      <c r="L18" s="467"/>
      <c r="M18" s="467"/>
      <c r="N18" s="468"/>
      <c r="O18" s="90"/>
      <c r="P18" s="107" t="s">
        <v>23</v>
      </c>
      <c r="Q18" s="103"/>
      <c r="R18" s="104" t="s">
        <v>10</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108"/>
      <c r="Q20" s="102"/>
      <c r="R20" s="109" t="s">
        <v>105</v>
      </c>
    </row>
    <row r="21" spans="1:18">
      <c r="A21" s="431"/>
      <c r="B21" s="432"/>
      <c r="C21" s="432"/>
      <c r="D21" s="432"/>
      <c r="E21" s="432"/>
      <c r="F21" s="433"/>
      <c r="G21" s="91"/>
      <c r="H21" s="466"/>
      <c r="I21" s="467"/>
      <c r="J21" s="467"/>
      <c r="K21" s="467"/>
      <c r="L21" s="467"/>
      <c r="M21" s="467"/>
      <c r="N21" s="468"/>
      <c r="O21" s="90"/>
      <c r="P21" s="108"/>
      <c r="Q21" s="102"/>
      <c r="R21" s="104"/>
    </row>
    <row r="22" spans="1:18" ht="15" thickBot="1">
      <c r="A22" s="431"/>
      <c r="B22" s="432"/>
      <c r="C22" s="432"/>
      <c r="D22" s="432"/>
      <c r="E22" s="432"/>
      <c r="F22" s="433"/>
      <c r="G22" s="91"/>
      <c r="H22" s="469"/>
      <c r="I22" s="470"/>
      <c r="J22" s="470"/>
      <c r="K22" s="470"/>
      <c r="L22" s="470"/>
      <c r="M22" s="470"/>
      <c r="N22" s="471"/>
      <c r="O22" s="90"/>
      <c r="P22" s="110"/>
      <c r="Q22" s="111"/>
      <c r="R22" s="112"/>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Amont REG_182</v>
      </c>
      <c r="I26" s="408"/>
      <c r="J26" s="414" t="s">
        <v>106</v>
      </c>
      <c r="K26" s="415"/>
      <c r="L26" s="408"/>
      <c r="M26" s="187">
        <v>2</v>
      </c>
      <c r="N26" s="187">
        <v>200</v>
      </c>
      <c r="O26" s="477">
        <f>M26*N26</f>
        <v>400</v>
      </c>
      <c r="P26" s="478"/>
      <c r="Q26" s="90"/>
      <c r="R26" s="90"/>
    </row>
    <row r="27" spans="1:18">
      <c r="A27" s="431"/>
      <c r="B27" s="432"/>
      <c r="C27" s="432"/>
      <c r="D27" s="432"/>
      <c r="E27" s="432"/>
      <c r="F27" s="433"/>
      <c r="G27" s="91"/>
      <c r="H27" s="407" t="str">
        <f>H26</f>
        <v>Amont REG_182</v>
      </c>
      <c r="I27" s="408"/>
      <c r="J27" s="414" t="s">
        <v>110</v>
      </c>
      <c r="K27" s="415"/>
      <c r="L27" s="408"/>
      <c r="M27" s="187">
        <v>2</v>
      </c>
      <c r="N27" s="187" t="s">
        <v>107</v>
      </c>
      <c r="O27" s="477" t="s">
        <v>107</v>
      </c>
      <c r="P27" s="478"/>
      <c r="Q27" s="90"/>
      <c r="R27" s="90"/>
    </row>
    <row r="28" spans="1:18">
      <c r="A28" s="431"/>
      <c r="B28" s="432"/>
      <c r="C28" s="432"/>
      <c r="D28" s="432"/>
      <c r="E28" s="432"/>
      <c r="F28" s="433"/>
      <c r="G28" s="91"/>
      <c r="H28" s="407"/>
      <c r="I28" s="408"/>
      <c r="J28" s="414"/>
      <c r="K28" s="415"/>
      <c r="L28" s="408"/>
      <c r="M28" s="133"/>
      <c r="N28" s="133"/>
      <c r="O28" s="477"/>
      <c r="P28" s="478"/>
      <c r="Q28" s="90"/>
      <c r="R28" s="90"/>
    </row>
    <row r="29" spans="1:18">
      <c r="A29" s="431"/>
      <c r="B29" s="432"/>
      <c r="C29" s="432"/>
      <c r="D29" s="432"/>
      <c r="E29" s="432"/>
      <c r="F29" s="433"/>
      <c r="G29" s="91"/>
      <c r="H29" s="449"/>
      <c r="I29" s="450"/>
      <c r="J29" s="451"/>
      <c r="K29" s="452"/>
      <c r="L29" s="450"/>
      <c r="M29" s="132"/>
      <c r="N29" s="132"/>
      <c r="O29" s="483"/>
      <c r="P29" s="484"/>
      <c r="Q29" s="90"/>
      <c r="R29" s="90"/>
    </row>
    <row r="30" spans="1:18">
      <c r="A30" s="431"/>
      <c r="B30" s="432"/>
      <c r="C30" s="432"/>
      <c r="D30" s="432"/>
      <c r="E30" s="432"/>
      <c r="F30" s="433"/>
      <c r="G30" s="91"/>
      <c r="H30" s="472"/>
      <c r="I30" s="385"/>
      <c r="J30" s="385"/>
      <c r="K30" s="385"/>
      <c r="L30" s="385"/>
      <c r="M30" s="133"/>
      <c r="N30" s="133"/>
      <c r="O30" s="473"/>
      <c r="P30" s="474"/>
      <c r="Q30" s="96"/>
      <c r="R30" s="90"/>
    </row>
    <row r="31" spans="1:18" ht="15" thickBot="1">
      <c r="A31" s="434"/>
      <c r="B31" s="435"/>
      <c r="C31" s="435"/>
      <c r="D31" s="435"/>
      <c r="E31" s="435"/>
      <c r="F31" s="436"/>
      <c r="G31" s="97"/>
      <c r="H31" s="472"/>
      <c r="I31" s="385"/>
      <c r="J31" s="385"/>
      <c r="K31" s="385"/>
      <c r="L31" s="385"/>
      <c r="M31" s="133"/>
      <c r="N31" s="133"/>
      <c r="O31" s="473"/>
      <c r="P31" s="474"/>
      <c r="Q31" s="90"/>
      <c r="R31" s="90"/>
    </row>
    <row r="32" spans="1:18" ht="15" customHeight="1" thickBot="1">
      <c r="A32" s="498"/>
      <c r="B32" s="499"/>
      <c r="C32" s="499"/>
      <c r="D32" s="499"/>
      <c r="E32" s="499"/>
      <c r="F32" s="500"/>
      <c r="G32" s="90"/>
      <c r="H32" s="472"/>
      <c r="I32" s="385"/>
      <c r="J32" s="385"/>
      <c r="K32" s="385"/>
      <c r="L32" s="385"/>
      <c r="M32" s="133"/>
      <c r="N32" s="133"/>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400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80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480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576</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135"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100"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100"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100"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100"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133"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100"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133"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31.2</v>
      </c>
      <c r="M48" s="512">
        <f>O33/L48</f>
        <v>12.820512820512821</v>
      </c>
      <c r="N48" s="513"/>
      <c r="O48" s="513"/>
      <c r="P48" s="513"/>
      <c r="Q48" s="513"/>
      <c r="R48" s="514"/>
      <c r="S48" s="1"/>
    </row>
    <row r="49" spans="1:29" ht="14.45" customHeight="1" thickBot="1">
      <c r="A49" s="504"/>
      <c r="B49" s="505"/>
      <c r="C49" s="505"/>
      <c r="D49" s="505"/>
      <c r="E49" s="505"/>
      <c r="F49" s="506"/>
      <c r="G49" s="91"/>
      <c r="H49" s="492" t="s">
        <v>102</v>
      </c>
      <c r="I49" s="493"/>
      <c r="J49" s="493"/>
      <c r="K49" s="494"/>
      <c r="L49" s="13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H49:K49"/>
    <mergeCell ref="M49:R49"/>
    <mergeCell ref="A32:F49"/>
    <mergeCell ref="O36:P36"/>
    <mergeCell ref="O32:P32"/>
    <mergeCell ref="H48:K48"/>
    <mergeCell ref="M48:R48"/>
    <mergeCell ref="H44:K44"/>
    <mergeCell ref="M44:R44"/>
    <mergeCell ref="H46:K46"/>
    <mergeCell ref="M46:R46"/>
    <mergeCell ref="H47:K47"/>
    <mergeCell ref="M47:R47"/>
    <mergeCell ref="H42:K42"/>
    <mergeCell ref="M42:R42"/>
    <mergeCell ref="H43:K43"/>
    <mergeCell ref="M43:R43"/>
    <mergeCell ref="H41:K41"/>
    <mergeCell ref="M41:R41"/>
    <mergeCell ref="H40:K40"/>
    <mergeCell ref="M40:R40"/>
    <mergeCell ref="H34:N34"/>
    <mergeCell ref="O34:P34"/>
    <mergeCell ref="H27:I27"/>
    <mergeCell ref="J27:L27"/>
    <mergeCell ref="O27:P27"/>
    <mergeCell ref="H28:I28"/>
    <mergeCell ref="J28:L28"/>
    <mergeCell ref="O28:P28"/>
    <mergeCell ref="O33:P33"/>
    <mergeCell ref="J32:L32"/>
    <mergeCell ref="O29:P29"/>
    <mergeCell ref="H33:N33"/>
    <mergeCell ref="H31:I31"/>
    <mergeCell ref="J31:L31"/>
    <mergeCell ref="O31:P31"/>
    <mergeCell ref="H32:I32"/>
    <mergeCell ref="H12:N22"/>
    <mergeCell ref="P14:Q14"/>
    <mergeCell ref="H30:I30"/>
    <mergeCell ref="J30:L30"/>
    <mergeCell ref="O30:P30"/>
    <mergeCell ref="O25:P25"/>
    <mergeCell ref="H26:I26"/>
    <mergeCell ref="J26:L26"/>
    <mergeCell ref="O26:P26"/>
    <mergeCell ref="H39:L39"/>
    <mergeCell ref="M39:R39"/>
    <mergeCell ref="O35:P35"/>
    <mergeCell ref="H36:N36"/>
    <mergeCell ref="H38:R38"/>
    <mergeCell ref="H35:N35"/>
    <mergeCell ref="C8:F8"/>
    <mergeCell ref="H24:P24"/>
    <mergeCell ref="A11:F11"/>
    <mergeCell ref="P11:R11"/>
    <mergeCell ref="A12:F12"/>
    <mergeCell ref="P12:Q12"/>
    <mergeCell ref="A13:F31"/>
    <mergeCell ref="P13:Q13"/>
    <mergeCell ref="P15:Q15"/>
    <mergeCell ref="P19:R19"/>
    <mergeCell ref="A9:B9"/>
    <mergeCell ref="C9:F9"/>
    <mergeCell ref="H25:I25"/>
    <mergeCell ref="J25:L25"/>
    <mergeCell ref="H29:I29"/>
    <mergeCell ref="J29:L29"/>
    <mergeCell ref="H45:K45"/>
    <mergeCell ref="M45:R45"/>
    <mergeCell ref="A1:M1"/>
    <mergeCell ref="N1:R1"/>
    <mergeCell ref="A3:F3"/>
    <mergeCell ref="H3:N3"/>
    <mergeCell ref="A4:B4"/>
    <mergeCell ref="C4:F4"/>
    <mergeCell ref="H4:N11"/>
    <mergeCell ref="A5:B5"/>
    <mergeCell ref="C5:F5"/>
    <mergeCell ref="A6:B6"/>
    <mergeCell ref="C6:F6"/>
    <mergeCell ref="A7:B7"/>
    <mergeCell ref="C7:F7"/>
    <mergeCell ref="A8:B8"/>
  </mergeCells>
  <dataValidations count="6">
    <dataValidation type="list" allowBlank="1" showInputMessage="1" showErrorMessage="1" sqref="H48:K48" xr:uid="{00000000-0002-0000-0300-000000000000}">
      <formula1>#REF!</formula1>
    </dataValidation>
    <dataValidation type="list" allowBlank="1" showInputMessage="1" showErrorMessage="1" sqref="P20:Q22" xr:uid="{00000000-0002-0000-0300-000001000000}">
      <formula1>$D$59:$D$72</formula1>
    </dataValidation>
    <dataValidation type="list" allowBlank="1" showInputMessage="1" showErrorMessage="1" sqref="R16:R18" xr:uid="{00000000-0002-0000-0300-000002000000}">
      <formula1>$C$59:$C$62</formula1>
    </dataValidation>
    <dataValidation type="list" allowBlank="1" showInputMessage="1" showErrorMessage="1" sqref="C9:F9" xr:uid="{00000000-0002-0000-0300-000003000000}">
      <formula1>$B$59:$B$63</formula1>
    </dataValidation>
    <dataValidation type="list" allowBlank="1" showInputMessage="1" showErrorMessage="1" sqref="C7:F7" xr:uid="{00000000-0002-0000-0300-000004000000}">
      <formula1>$A$59:$A$76</formula1>
    </dataValidation>
    <dataValidation type="list" allowBlank="1" showInputMessage="1" showErrorMessage="1" sqref="L40:L47" xr:uid="{00000000-0002-0000-0300-000005000000}">
      <formula1>$F$59:$F$63</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123"/>
  <sheetViews>
    <sheetView zoomScale="80" zoomScaleNormal="80" workbookViewId="0">
      <selection sqref="A1:R3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N°2</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172</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171</v>
      </c>
      <c r="D6" s="410"/>
      <c r="E6" s="410"/>
      <c r="F6" s="411"/>
      <c r="G6" s="91"/>
      <c r="H6" s="401"/>
      <c r="I6" s="402"/>
      <c r="J6" s="402"/>
      <c r="K6" s="402"/>
      <c r="L6" s="402"/>
      <c r="M6" s="402"/>
      <c r="N6" s="403"/>
      <c r="O6" s="94"/>
      <c r="P6" s="94"/>
      <c r="Q6" s="94"/>
      <c r="R6" s="94"/>
      <c r="S6" s="1"/>
      <c r="T6" s="1"/>
    </row>
    <row r="7" spans="1:26">
      <c r="A7" s="412" t="s">
        <v>21</v>
      </c>
      <c r="B7" s="413"/>
      <c r="C7" s="414">
        <v>1</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182</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176</v>
      </c>
      <c r="I12" s="467"/>
      <c r="J12" s="467"/>
      <c r="K12" s="467"/>
      <c r="L12" s="467"/>
      <c r="M12" s="467"/>
      <c r="N12" s="468"/>
      <c r="O12" s="90"/>
      <c r="P12" s="426" t="s">
        <v>8</v>
      </c>
      <c r="Q12" s="427"/>
      <c r="R12" s="208">
        <v>1.3</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0</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2</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100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09" t="s">
        <v>9</v>
      </c>
      <c r="Q16" s="210"/>
      <c r="R16" s="208" t="s">
        <v>10</v>
      </c>
    </row>
    <row r="17" spans="1:18">
      <c r="A17" s="431"/>
      <c r="B17" s="432"/>
      <c r="C17" s="432"/>
      <c r="D17" s="432"/>
      <c r="E17" s="432"/>
      <c r="F17" s="433"/>
      <c r="G17" s="91"/>
      <c r="H17" s="466"/>
      <c r="I17" s="467"/>
      <c r="J17" s="467"/>
      <c r="K17" s="467"/>
      <c r="L17" s="467"/>
      <c r="M17" s="467"/>
      <c r="N17" s="468"/>
      <c r="O17" s="90"/>
      <c r="P17" s="209" t="s">
        <v>11</v>
      </c>
      <c r="Q17" s="210"/>
      <c r="R17" s="208" t="s">
        <v>10</v>
      </c>
    </row>
    <row r="18" spans="1:18">
      <c r="A18" s="431"/>
      <c r="B18" s="432"/>
      <c r="C18" s="432"/>
      <c r="D18" s="432"/>
      <c r="E18" s="432"/>
      <c r="F18" s="433"/>
      <c r="G18" s="91"/>
      <c r="H18" s="466"/>
      <c r="I18" s="467"/>
      <c r="J18" s="467"/>
      <c r="K18" s="467"/>
      <c r="L18" s="467"/>
      <c r="M18" s="467"/>
      <c r="N18" s="468"/>
      <c r="O18" s="90"/>
      <c r="P18" s="209" t="s">
        <v>23</v>
      </c>
      <c r="Q18" s="210"/>
      <c r="R18" s="208"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14" t="s">
        <v>31</v>
      </c>
      <c r="Q20" s="215"/>
      <c r="R20" s="109">
        <v>75</v>
      </c>
    </row>
    <row r="21" spans="1:18">
      <c r="A21" s="431"/>
      <c r="B21" s="432"/>
      <c r="C21" s="432"/>
      <c r="D21" s="432"/>
      <c r="E21" s="432"/>
      <c r="F21" s="433"/>
      <c r="G21" s="91"/>
      <c r="H21" s="466"/>
      <c r="I21" s="467"/>
      <c r="J21" s="467"/>
      <c r="K21" s="467"/>
      <c r="L21" s="467"/>
      <c r="M21" s="467"/>
      <c r="N21" s="468"/>
      <c r="O21" s="90"/>
      <c r="P21" s="214"/>
      <c r="Q21" s="215"/>
      <c r="R21" s="208"/>
    </row>
    <row r="22" spans="1:18" ht="15" thickBot="1">
      <c r="A22" s="431"/>
      <c r="B22" s="432"/>
      <c r="C22" s="432"/>
      <c r="D22" s="432"/>
      <c r="E22" s="432"/>
      <c r="F22" s="433"/>
      <c r="G22" s="91"/>
      <c r="H22" s="469"/>
      <c r="I22" s="470"/>
      <c r="J22" s="470"/>
      <c r="K22" s="470"/>
      <c r="L22" s="470"/>
      <c r="M22" s="470"/>
      <c r="N22" s="471"/>
      <c r="O22" s="90"/>
      <c r="P22" s="212"/>
      <c r="Q22" s="213"/>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REG_74 - REG_75</v>
      </c>
      <c r="I26" s="408"/>
      <c r="J26" s="414" t="s">
        <v>173</v>
      </c>
      <c r="K26" s="415"/>
      <c r="L26" s="408"/>
      <c r="M26" s="207">
        <f>R20</f>
        <v>75</v>
      </c>
      <c r="N26" s="207">
        <v>260</v>
      </c>
      <c r="O26" s="477">
        <f>M26*N26</f>
        <v>19500</v>
      </c>
      <c r="P26" s="478"/>
      <c r="Q26" s="90"/>
      <c r="R26" s="90"/>
    </row>
    <row r="27" spans="1:18">
      <c r="A27" s="431"/>
      <c r="B27" s="432"/>
      <c r="C27" s="432"/>
      <c r="D27" s="432"/>
      <c r="E27" s="432"/>
      <c r="F27" s="433"/>
      <c r="G27" s="91"/>
      <c r="H27" s="407" t="str">
        <f>H26</f>
        <v>REG_74 - REG_75</v>
      </c>
      <c r="I27" s="408"/>
      <c r="J27" s="414" t="s">
        <v>174</v>
      </c>
      <c r="K27" s="415"/>
      <c r="L27" s="408"/>
      <c r="M27" s="207">
        <v>0</v>
      </c>
      <c r="N27" s="207">
        <v>1500</v>
      </c>
      <c r="O27" s="477">
        <f t="shared" ref="O27:O28" si="0">M27*N27</f>
        <v>0</v>
      </c>
      <c r="P27" s="478"/>
      <c r="Q27" s="90"/>
      <c r="R27" s="90"/>
    </row>
    <row r="28" spans="1:18">
      <c r="A28" s="431"/>
      <c r="B28" s="432"/>
      <c r="C28" s="432"/>
      <c r="D28" s="432"/>
      <c r="E28" s="432"/>
      <c r="F28" s="433"/>
      <c r="G28" s="91"/>
      <c r="H28" s="407" t="str">
        <f>H27</f>
        <v>REG_74 - REG_75</v>
      </c>
      <c r="I28" s="408"/>
      <c r="J28" s="414" t="s">
        <v>175</v>
      </c>
      <c r="K28" s="415"/>
      <c r="L28" s="408"/>
      <c r="M28" s="207">
        <v>2</v>
      </c>
      <c r="N28" s="207">
        <v>1500</v>
      </c>
      <c r="O28" s="477">
        <f t="shared" si="0"/>
        <v>3000</v>
      </c>
      <c r="P28" s="478"/>
      <c r="Q28" s="90"/>
      <c r="R28" s="90"/>
    </row>
    <row r="29" spans="1:18">
      <c r="A29" s="431"/>
      <c r="B29" s="432"/>
      <c r="C29" s="432"/>
      <c r="D29" s="432"/>
      <c r="E29" s="432"/>
      <c r="F29" s="433"/>
      <c r="G29" s="91"/>
      <c r="H29" s="449"/>
      <c r="I29" s="450"/>
      <c r="J29" s="451"/>
      <c r="K29" s="452"/>
      <c r="L29" s="450"/>
      <c r="M29" s="132"/>
      <c r="N29" s="132"/>
      <c r="O29" s="483"/>
      <c r="P29" s="484"/>
      <c r="Q29" s="90"/>
      <c r="R29" s="90"/>
    </row>
    <row r="30" spans="1:18">
      <c r="A30" s="431"/>
      <c r="B30" s="432"/>
      <c r="C30" s="432"/>
      <c r="D30" s="432"/>
      <c r="E30" s="432"/>
      <c r="F30" s="433"/>
      <c r="G30" s="91"/>
      <c r="H30" s="472"/>
      <c r="I30" s="385"/>
      <c r="J30" s="385"/>
      <c r="K30" s="385"/>
      <c r="L30" s="385"/>
      <c r="M30" s="207"/>
      <c r="N30" s="207"/>
      <c r="O30" s="473"/>
      <c r="P30" s="474"/>
      <c r="Q30" s="96"/>
      <c r="R30" s="90"/>
    </row>
    <row r="31" spans="1:18" ht="15" thickBot="1">
      <c r="A31" s="434"/>
      <c r="B31" s="435"/>
      <c r="C31" s="435"/>
      <c r="D31" s="435"/>
      <c r="E31" s="435"/>
      <c r="F31" s="436"/>
      <c r="G31" s="97"/>
      <c r="H31" s="472"/>
      <c r="I31" s="385"/>
      <c r="J31" s="385"/>
      <c r="K31" s="385"/>
      <c r="L31" s="385"/>
      <c r="M31" s="207"/>
      <c r="N31" s="207"/>
      <c r="O31" s="473"/>
      <c r="P31" s="474"/>
      <c r="Q31" s="90"/>
      <c r="R31" s="90"/>
    </row>
    <row r="32" spans="1:18" ht="15" customHeight="1" thickBot="1">
      <c r="A32" s="498"/>
      <c r="B32" s="499"/>
      <c r="C32" s="499"/>
      <c r="D32" s="499"/>
      <c r="E32" s="499"/>
      <c r="F32" s="500"/>
      <c r="G32" s="90"/>
      <c r="H32" s="472"/>
      <c r="I32" s="385"/>
      <c r="J32" s="385"/>
      <c r="K32" s="385"/>
      <c r="L32" s="385"/>
      <c r="M32" s="207"/>
      <c r="N32" s="207"/>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22500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4500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27000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32400</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11"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07"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07"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07"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07"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07"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07"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07"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14.4</v>
      </c>
      <c r="M48" s="512">
        <f>O33/L48</f>
        <v>1562.5</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6">
    <dataValidation type="list" allowBlank="1" showInputMessage="1" showErrorMessage="1" sqref="L40:L47" xr:uid="{00000000-0002-0000-0400-000000000000}">
      <formula1>$F$59:$F$63</formula1>
    </dataValidation>
    <dataValidation type="list" allowBlank="1" showInputMessage="1" showErrorMessage="1" sqref="C7:F7" xr:uid="{00000000-0002-0000-0400-000001000000}">
      <formula1>$A$59:$A$76</formula1>
    </dataValidation>
    <dataValidation type="list" allowBlank="1" showInputMessage="1" showErrorMessage="1" sqref="C9:F9" xr:uid="{00000000-0002-0000-0400-000002000000}">
      <formula1>$B$59:$B$63</formula1>
    </dataValidation>
    <dataValidation type="list" allowBlank="1" showInputMessage="1" showErrorMessage="1" sqref="R16:R18" xr:uid="{00000000-0002-0000-0400-000003000000}">
      <formula1>$C$59:$C$62</formula1>
    </dataValidation>
    <dataValidation type="list" allowBlank="1" showInputMessage="1" showErrorMessage="1" sqref="P20:Q22" xr:uid="{00000000-0002-0000-0400-000004000000}">
      <formula1>$D$59:$D$72</formula1>
    </dataValidation>
    <dataValidation type="list" allowBlank="1" showInputMessage="1" showErrorMessage="1" sqref="H48:K48" xr:uid="{00000000-0002-0000-0400-000005000000}">
      <formula1>#REF!</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AC123"/>
  <sheetViews>
    <sheetView topLeftCell="A10" zoomScale="80" zoomScaleNormal="80" workbookViewId="0">
      <selection sqref="A1:R3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N°3</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178</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152</v>
      </c>
      <c r="D6" s="410"/>
      <c r="E6" s="410"/>
      <c r="F6" s="411"/>
      <c r="G6" s="91"/>
      <c r="H6" s="401"/>
      <c r="I6" s="402"/>
      <c r="J6" s="402"/>
      <c r="K6" s="402"/>
      <c r="L6" s="402"/>
      <c r="M6" s="402"/>
      <c r="N6" s="403"/>
      <c r="O6" s="94"/>
      <c r="P6" s="94"/>
      <c r="Q6" s="94"/>
      <c r="R6" s="94"/>
      <c r="S6" s="1"/>
      <c r="T6" s="1"/>
    </row>
    <row r="7" spans="1:26">
      <c r="A7" s="412" t="s">
        <v>21</v>
      </c>
      <c r="B7" s="413"/>
      <c r="C7" s="414">
        <v>2</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177</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179</v>
      </c>
      <c r="I12" s="467"/>
      <c r="J12" s="467"/>
      <c r="K12" s="467"/>
      <c r="L12" s="467"/>
      <c r="M12" s="467"/>
      <c r="N12" s="468"/>
      <c r="O12" s="90"/>
      <c r="P12" s="426" t="s">
        <v>8</v>
      </c>
      <c r="Q12" s="427"/>
      <c r="R12" s="208" t="s">
        <v>105</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1</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t="s">
        <v>105</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3</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09" t="s">
        <v>9</v>
      </c>
      <c r="Q16" s="210"/>
      <c r="R16" s="208" t="s">
        <v>10</v>
      </c>
    </row>
    <row r="17" spans="1:18">
      <c r="A17" s="431"/>
      <c r="B17" s="432"/>
      <c r="C17" s="432"/>
      <c r="D17" s="432"/>
      <c r="E17" s="432"/>
      <c r="F17" s="433"/>
      <c r="G17" s="91"/>
      <c r="H17" s="466"/>
      <c r="I17" s="467"/>
      <c r="J17" s="467"/>
      <c r="K17" s="467"/>
      <c r="L17" s="467"/>
      <c r="M17" s="467"/>
      <c r="N17" s="468"/>
      <c r="O17" s="90"/>
      <c r="P17" s="209" t="s">
        <v>11</v>
      </c>
      <c r="Q17" s="210"/>
      <c r="R17" s="208" t="s">
        <v>10</v>
      </c>
    </row>
    <row r="18" spans="1:18">
      <c r="A18" s="431"/>
      <c r="B18" s="432"/>
      <c r="C18" s="432"/>
      <c r="D18" s="432"/>
      <c r="E18" s="432"/>
      <c r="F18" s="433"/>
      <c r="G18" s="91"/>
      <c r="H18" s="466"/>
      <c r="I18" s="467"/>
      <c r="J18" s="467"/>
      <c r="K18" s="467"/>
      <c r="L18" s="467"/>
      <c r="M18" s="467"/>
      <c r="N18" s="468"/>
      <c r="O18" s="90"/>
      <c r="P18" s="209" t="s">
        <v>23</v>
      </c>
      <c r="Q18" s="210"/>
      <c r="R18" s="208" t="s">
        <v>10</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14"/>
      <c r="Q20" s="215"/>
      <c r="R20" s="109" t="s">
        <v>105</v>
      </c>
    </row>
    <row r="21" spans="1:18">
      <c r="A21" s="431"/>
      <c r="B21" s="432"/>
      <c r="C21" s="432"/>
      <c r="D21" s="432"/>
      <c r="E21" s="432"/>
      <c r="F21" s="433"/>
      <c r="G21" s="91"/>
      <c r="H21" s="466"/>
      <c r="I21" s="467"/>
      <c r="J21" s="467"/>
      <c r="K21" s="467"/>
      <c r="L21" s="467"/>
      <c r="M21" s="467"/>
      <c r="N21" s="468"/>
      <c r="O21" s="90"/>
      <c r="P21" s="214"/>
      <c r="Q21" s="215"/>
      <c r="R21" s="208"/>
    </row>
    <row r="22" spans="1:18" ht="15" thickBot="1">
      <c r="A22" s="431"/>
      <c r="B22" s="432"/>
      <c r="C22" s="432"/>
      <c r="D22" s="432"/>
      <c r="E22" s="432"/>
      <c r="F22" s="433"/>
      <c r="G22" s="91"/>
      <c r="H22" s="469"/>
      <c r="I22" s="470"/>
      <c r="J22" s="470"/>
      <c r="K22" s="470"/>
      <c r="L22" s="470"/>
      <c r="M22" s="470"/>
      <c r="N22" s="471"/>
      <c r="O22" s="90"/>
      <c r="P22" s="212"/>
      <c r="Q22" s="213"/>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REG_251 - REG_253</v>
      </c>
      <c r="I26" s="408"/>
      <c r="J26" s="414" t="s">
        <v>106</v>
      </c>
      <c r="K26" s="415"/>
      <c r="L26" s="408"/>
      <c r="M26" s="207">
        <v>1</v>
      </c>
      <c r="N26" s="207">
        <v>200</v>
      </c>
      <c r="O26" s="477">
        <f>M26*N26</f>
        <v>200</v>
      </c>
      <c r="P26" s="478"/>
      <c r="Q26" s="90"/>
      <c r="R26" s="90"/>
    </row>
    <row r="27" spans="1:18">
      <c r="A27" s="431"/>
      <c r="B27" s="432"/>
      <c r="C27" s="432"/>
      <c r="D27" s="432"/>
      <c r="E27" s="432"/>
      <c r="F27" s="433"/>
      <c r="G27" s="91"/>
      <c r="H27" s="407" t="str">
        <f>H26</f>
        <v>REG_251 - REG_253</v>
      </c>
      <c r="I27" s="408"/>
      <c r="J27" s="414" t="s">
        <v>110</v>
      </c>
      <c r="K27" s="415"/>
      <c r="L27" s="408"/>
      <c r="M27" s="207">
        <v>1</v>
      </c>
      <c r="N27" s="207" t="s">
        <v>107</v>
      </c>
      <c r="O27" s="477" t="s">
        <v>107</v>
      </c>
      <c r="P27" s="478"/>
      <c r="Q27" s="90"/>
      <c r="R27" s="90"/>
    </row>
    <row r="28" spans="1:18">
      <c r="A28" s="431"/>
      <c r="B28" s="432"/>
      <c r="C28" s="432"/>
      <c r="D28" s="432"/>
      <c r="E28" s="432"/>
      <c r="F28" s="433"/>
      <c r="G28" s="91"/>
      <c r="H28" s="407"/>
      <c r="I28" s="408"/>
      <c r="J28" s="414"/>
      <c r="K28" s="415"/>
      <c r="L28" s="408"/>
      <c r="M28" s="207"/>
      <c r="N28" s="207"/>
      <c r="O28" s="477"/>
      <c r="P28" s="478"/>
      <c r="Q28" s="90"/>
      <c r="R28" s="90"/>
    </row>
    <row r="29" spans="1:18">
      <c r="A29" s="431"/>
      <c r="B29" s="432"/>
      <c r="C29" s="432"/>
      <c r="D29" s="432"/>
      <c r="E29" s="432"/>
      <c r="F29" s="433"/>
      <c r="G29" s="91"/>
      <c r="H29" s="449"/>
      <c r="I29" s="450"/>
      <c r="J29" s="451"/>
      <c r="K29" s="452"/>
      <c r="L29" s="450"/>
      <c r="M29" s="132"/>
      <c r="N29" s="132"/>
      <c r="O29" s="483"/>
      <c r="P29" s="484"/>
      <c r="Q29" s="90"/>
      <c r="R29" s="90"/>
    </row>
    <row r="30" spans="1:18">
      <c r="A30" s="431"/>
      <c r="B30" s="432"/>
      <c r="C30" s="432"/>
      <c r="D30" s="432"/>
      <c r="E30" s="432"/>
      <c r="F30" s="433"/>
      <c r="G30" s="91"/>
      <c r="H30" s="472"/>
      <c r="I30" s="385"/>
      <c r="J30" s="385"/>
      <c r="K30" s="385"/>
      <c r="L30" s="385"/>
      <c r="M30" s="207"/>
      <c r="N30" s="207"/>
      <c r="O30" s="473"/>
      <c r="P30" s="474"/>
      <c r="Q30" s="96"/>
      <c r="R30" s="90"/>
    </row>
    <row r="31" spans="1:18" ht="15" thickBot="1">
      <c r="A31" s="434"/>
      <c r="B31" s="435"/>
      <c r="C31" s="435"/>
      <c r="D31" s="435"/>
      <c r="E31" s="435"/>
      <c r="F31" s="436"/>
      <c r="G31" s="97"/>
      <c r="H31" s="472"/>
      <c r="I31" s="385"/>
      <c r="J31" s="385"/>
      <c r="K31" s="385"/>
      <c r="L31" s="385"/>
      <c r="M31" s="207"/>
      <c r="N31" s="207"/>
      <c r="O31" s="473"/>
      <c r="P31" s="474"/>
      <c r="Q31" s="90"/>
      <c r="R31" s="90"/>
    </row>
    <row r="32" spans="1:18" ht="15" customHeight="1" thickBot="1">
      <c r="A32" s="498"/>
      <c r="B32" s="499"/>
      <c r="C32" s="499"/>
      <c r="D32" s="499"/>
      <c r="E32" s="499"/>
      <c r="F32" s="500"/>
      <c r="G32" s="90"/>
      <c r="H32" s="472"/>
      <c r="I32" s="385"/>
      <c r="J32" s="385"/>
      <c r="K32" s="385"/>
      <c r="L32" s="385"/>
      <c r="M32" s="207"/>
      <c r="N32" s="207"/>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200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40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240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288</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11"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07"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07"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07"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07"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07"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07"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07"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2.4</v>
      </c>
      <c r="M48" s="512">
        <f>O33/L48</f>
        <v>83.333333333333343</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6">
    <dataValidation type="list" allowBlank="1" showInputMessage="1" showErrorMessage="1" sqref="L40:L47" xr:uid="{00000000-0002-0000-0500-000000000000}">
      <formula1>$F$59:$F$63</formula1>
    </dataValidation>
    <dataValidation type="list" allowBlank="1" showInputMessage="1" showErrorMessage="1" sqref="C7:F7" xr:uid="{00000000-0002-0000-0500-000001000000}">
      <formula1>$A$59:$A$76</formula1>
    </dataValidation>
    <dataValidation type="list" allowBlank="1" showInputMessage="1" showErrorMessage="1" sqref="C9:F9" xr:uid="{00000000-0002-0000-0500-000002000000}">
      <formula1>$B$59:$B$63</formula1>
    </dataValidation>
    <dataValidation type="list" allowBlank="1" showInputMessage="1" showErrorMessage="1" sqref="R16:R18" xr:uid="{00000000-0002-0000-0500-000003000000}">
      <formula1>$C$59:$C$62</formula1>
    </dataValidation>
    <dataValidation type="list" allowBlank="1" showInputMessage="1" showErrorMessage="1" sqref="P20:Q22" xr:uid="{00000000-0002-0000-0500-000004000000}">
      <formula1>$D$59:$D$72</formula1>
    </dataValidation>
    <dataValidation type="list" allowBlank="1" showInputMessage="1" showErrorMessage="1" sqref="H48:K48" xr:uid="{00000000-0002-0000-0500-000005000000}">
      <formula1>#REF!</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AC123"/>
  <sheetViews>
    <sheetView topLeftCell="A10" zoomScale="80" zoomScaleNormal="80" workbookViewId="0">
      <selection sqref="A1:R3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N°4</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184</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180</v>
      </c>
      <c r="D6" s="410"/>
      <c r="E6" s="410"/>
      <c r="F6" s="411"/>
      <c r="G6" s="91"/>
      <c r="H6" s="401"/>
      <c r="I6" s="402"/>
      <c r="J6" s="402"/>
      <c r="K6" s="402"/>
      <c r="L6" s="402"/>
      <c r="M6" s="402"/>
      <c r="N6" s="403"/>
      <c r="O6" s="94"/>
      <c r="P6" s="94"/>
      <c r="Q6" s="94"/>
      <c r="R6" s="94"/>
      <c r="S6" s="1"/>
      <c r="T6" s="1"/>
    </row>
    <row r="7" spans="1:26">
      <c r="A7" s="412" t="s">
        <v>21</v>
      </c>
      <c r="B7" s="413"/>
      <c r="C7" s="414">
        <v>2</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181</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183</v>
      </c>
      <c r="I12" s="467"/>
      <c r="J12" s="467"/>
      <c r="K12" s="467"/>
      <c r="L12" s="467"/>
      <c r="M12" s="467"/>
      <c r="N12" s="468"/>
      <c r="O12" s="90"/>
      <c r="P12" s="426" t="s">
        <v>8</v>
      </c>
      <c r="Q12" s="427"/>
      <c r="R12" s="208">
        <v>2</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0</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0</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250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09" t="s">
        <v>9</v>
      </c>
      <c r="Q16" s="210"/>
      <c r="R16" s="208" t="s">
        <v>10</v>
      </c>
    </row>
    <row r="17" spans="1:18">
      <c r="A17" s="431"/>
      <c r="B17" s="432"/>
      <c r="C17" s="432"/>
      <c r="D17" s="432"/>
      <c r="E17" s="432"/>
      <c r="F17" s="433"/>
      <c r="G17" s="91"/>
      <c r="H17" s="466"/>
      <c r="I17" s="467"/>
      <c r="J17" s="467"/>
      <c r="K17" s="467"/>
      <c r="L17" s="467"/>
      <c r="M17" s="467"/>
      <c r="N17" s="468"/>
      <c r="O17" s="90"/>
      <c r="P17" s="209" t="s">
        <v>11</v>
      </c>
      <c r="Q17" s="210"/>
      <c r="R17" s="208" t="s">
        <v>10</v>
      </c>
    </row>
    <row r="18" spans="1:18">
      <c r="A18" s="431"/>
      <c r="B18" s="432"/>
      <c r="C18" s="432"/>
      <c r="D18" s="432"/>
      <c r="E18" s="432"/>
      <c r="F18" s="433"/>
      <c r="G18" s="91"/>
      <c r="H18" s="466"/>
      <c r="I18" s="467"/>
      <c r="J18" s="467"/>
      <c r="K18" s="467"/>
      <c r="L18" s="467"/>
      <c r="M18" s="467"/>
      <c r="N18" s="468"/>
      <c r="O18" s="90"/>
      <c r="P18" s="209" t="s">
        <v>23</v>
      </c>
      <c r="Q18" s="210"/>
      <c r="R18" s="208" t="s">
        <v>10</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14" t="s">
        <v>27</v>
      </c>
      <c r="Q20" s="215"/>
      <c r="R20" s="109"/>
    </row>
    <row r="21" spans="1:18">
      <c r="A21" s="431"/>
      <c r="B21" s="432"/>
      <c r="C21" s="432"/>
      <c r="D21" s="432"/>
      <c r="E21" s="432"/>
      <c r="F21" s="433"/>
      <c r="G21" s="91"/>
      <c r="H21" s="466"/>
      <c r="I21" s="467"/>
      <c r="J21" s="467"/>
      <c r="K21" s="467"/>
      <c r="L21" s="467"/>
      <c r="M21" s="467"/>
      <c r="N21" s="468"/>
      <c r="O21" s="90"/>
      <c r="P21" s="214"/>
      <c r="Q21" s="215"/>
      <c r="R21" s="208"/>
    </row>
    <row r="22" spans="1:18" ht="15" thickBot="1">
      <c r="A22" s="431"/>
      <c r="B22" s="432"/>
      <c r="C22" s="432"/>
      <c r="D22" s="432"/>
      <c r="E22" s="432"/>
      <c r="F22" s="433"/>
      <c r="G22" s="91"/>
      <c r="H22" s="469"/>
      <c r="I22" s="470"/>
      <c r="J22" s="470"/>
      <c r="K22" s="470"/>
      <c r="L22" s="470"/>
      <c r="M22" s="470"/>
      <c r="N22" s="471"/>
      <c r="O22" s="90"/>
      <c r="P22" s="212"/>
      <c r="Q22" s="213"/>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REG_190 - REG_183</v>
      </c>
      <c r="I26" s="408"/>
      <c r="J26" s="414" t="s">
        <v>185</v>
      </c>
      <c r="K26" s="415"/>
      <c r="L26" s="408"/>
      <c r="M26" s="207">
        <v>1</v>
      </c>
      <c r="N26" s="207">
        <v>2700</v>
      </c>
      <c r="O26" s="477">
        <f>M26*N26</f>
        <v>2700</v>
      </c>
      <c r="P26" s="478"/>
      <c r="Q26" s="90"/>
      <c r="R26" s="90"/>
    </row>
    <row r="27" spans="1:18">
      <c r="A27" s="431"/>
      <c r="B27" s="432"/>
      <c r="C27" s="432"/>
      <c r="D27" s="432"/>
      <c r="E27" s="432"/>
      <c r="F27" s="433"/>
      <c r="G27" s="91"/>
      <c r="H27" s="407" t="str">
        <f>H26</f>
        <v>REG_190 - REG_183</v>
      </c>
      <c r="I27" s="408"/>
      <c r="J27" s="414" t="s">
        <v>186</v>
      </c>
      <c r="K27" s="415"/>
      <c r="L27" s="408"/>
      <c r="M27" s="207">
        <v>1</v>
      </c>
      <c r="N27" s="207">
        <v>2700</v>
      </c>
      <c r="O27" s="477">
        <f t="shared" ref="O27:O28" si="0">M27*N27</f>
        <v>2700</v>
      </c>
      <c r="P27" s="478"/>
      <c r="Q27" s="90"/>
      <c r="R27" s="90"/>
    </row>
    <row r="28" spans="1:18">
      <c r="A28" s="431"/>
      <c r="B28" s="432"/>
      <c r="C28" s="432"/>
      <c r="D28" s="432"/>
      <c r="E28" s="432"/>
      <c r="F28" s="433"/>
      <c r="G28" s="91"/>
      <c r="H28" s="407" t="str">
        <f>H27</f>
        <v>REG_190 - REG_183</v>
      </c>
      <c r="I28" s="408"/>
      <c r="J28" s="414" t="s">
        <v>106</v>
      </c>
      <c r="K28" s="415"/>
      <c r="L28" s="408"/>
      <c r="M28" s="207">
        <v>1</v>
      </c>
      <c r="N28" s="207">
        <v>200</v>
      </c>
      <c r="O28" s="477">
        <f t="shared" si="0"/>
        <v>200</v>
      </c>
      <c r="P28" s="478"/>
      <c r="Q28" s="90"/>
      <c r="R28" s="90"/>
    </row>
    <row r="29" spans="1:18">
      <c r="A29" s="431"/>
      <c r="B29" s="432"/>
      <c r="C29" s="432"/>
      <c r="D29" s="432"/>
      <c r="E29" s="432"/>
      <c r="F29" s="433"/>
      <c r="G29" s="91"/>
      <c r="H29" s="407" t="str">
        <f>H28</f>
        <v>REG_190 - REG_183</v>
      </c>
      <c r="I29" s="408"/>
      <c r="J29" s="414" t="s">
        <v>110</v>
      </c>
      <c r="K29" s="415"/>
      <c r="L29" s="408"/>
      <c r="M29" s="132">
        <v>1</v>
      </c>
      <c r="N29" s="132" t="s">
        <v>107</v>
      </c>
      <c r="O29" s="483" t="s">
        <v>107</v>
      </c>
      <c r="P29" s="484"/>
      <c r="Q29" s="90"/>
      <c r="R29" s="90"/>
    </row>
    <row r="30" spans="1:18">
      <c r="A30" s="431"/>
      <c r="B30" s="432"/>
      <c r="C30" s="432"/>
      <c r="D30" s="432"/>
      <c r="E30" s="432"/>
      <c r="F30" s="433"/>
      <c r="G30" s="91"/>
      <c r="H30" s="472"/>
      <c r="I30" s="385"/>
      <c r="J30" s="385"/>
      <c r="K30" s="385"/>
      <c r="L30" s="385"/>
      <c r="M30" s="207"/>
      <c r="N30" s="207"/>
      <c r="O30" s="473"/>
      <c r="P30" s="474"/>
      <c r="Q30" s="96"/>
      <c r="R30" s="90"/>
    </row>
    <row r="31" spans="1:18" ht="15" thickBot="1">
      <c r="A31" s="434"/>
      <c r="B31" s="435"/>
      <c r="C31" s="435"/>
      <c r="D31" s="435"/>
      <c r="E31" s="435"/>
      <c r="F31" s="436"/>
      <c r="G31" s="97"/>
      <c r="H31" s="472"/>
      <c r="I31" s="385"/>
      <c r="J31" s="385"/>
      <c r="K31" s="385"/>
      <c r="L31" s="385"/>
      <c r="M31" s="207"/>
      <c r="N31" s="207"/>
      <c r="O31" s="473"/>
      <c r="P31" s="474"/>
      <c r="Q31" s="90"/>
      <c r="R31" s="90"/>
    </row>
    <row r="32" spans="1:18" ht="15" customHeight="1" thickBot="1">
      <c r="A32" s="498"/>
      <c r="B32" s="499"/>
      <c r="C32" s="499"/>
      <c r="D32" s="499"/>
      <c r="E32" s="499"/>
      <c r="F32" s="500"/>
      <c r="G32" s="90"/>
      <c r="H32" s="472"/>
      <c r="I32" s="385"/>
      <c r="J32" s="385"/>
      <c r="K32" s="385"/>
      <c r="L32" s="385"/>
      <c r="M32" s="207"/>
      <c r="N32" s="207"/>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5600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1120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6720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8064</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11"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07"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07"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07"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07"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07"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07"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07"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12</v>
      </c>
      <c r="M48" s="512">
        <f>O33/L48</f>
        <v>466.66666666666669</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6">
    <dataValidation type="list" allowBlank="1" showInputMessage="1" showErrorMessage="1" sqref="H48:K48" xr:uid="{00000000-0002-0000-0600-000000000000}">
      <formula1>#REF!</formula1>
    </dataValidation>
    <dataValidation type="list" allowBlank="1" showInputMessage="1" showErrorMessage="1" sqref="P20:Q22" xr:uid="{00000000-0002-0000-0600-000001000000}">
      <formula1>$D$59:$D$72</formula1>
    </dataValidation>
    <dataValidation type="list" allowBlank="1" showInputMessage="1" showErrorMessage="1" sqref="R16:R18" xr:uid="{00000000-0002-0000-0600-000002000000}">
      <formula1>$C$59:$C$62</formula1>
    </dataValidation>
    <dataValidation type="list" allowBlank="1" showInputMessage="1" showErrorMessage="1" sqref="C9:F9" xr:uid="{00000000-0002-0000-0600-000003000000}">
      <formula1>$B$59:$B$63</formula1>
    </dataValidation>
    <dataValidation type="list" allowBlank="1" showInputMessage="1" showErrorMessage="1" sqref="C7:F7" xr:uid="{00000000-0002-0000-0600-000004000000}">
      <formula1>$A$59:$A$76</formula1>
    </dataValidation>
    <dataValidation type="list" allowBlank="1" showInputMessage="1" showErrorMessage="1" sqref="L40:L47" xr:uid="{00000000-0002-0000-0600-000005000000}">
      <formula1>$F$59:$F$63</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C123"/>
  <sheetViews>
    <sheetView topLeftCell="A4" zoomScale="80" zoomScaleNormal="80" workbookViewId="0">
      <selection sqref="A1:R3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N°5</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188</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180</v>
      </c>
      <c r="D6" s="410"/>
      <c r="E6" s="410"/>
      <c r="F6" s="411"/>
      <c r="G6" s="91"/>
      <c r="H6" s="401"/>
      <c r="I6" s="402"/>
      <c r="J6" s="402"/>
      <c r="K6" s="402"/>
      <c r="L6" s="402"/>
      <c r="M6" s="402"/>
      <c r="N6" s="403"/>
      <c r="O6" s="94"/>
      <c r="P6" s="94"/>
      <c r="Q6" s="94"/>
      <c r="R6" s="94"/>
      <c r="S6" s="1"/>
      <c r="T6" s="1"/>
    </row>
    <row r="7" spans="1:26">
      <c r="A7" s="412" t="s">
        <v>21</v>
      </c>
      <c r="B7" s="413"/>
      <c r="C7" s="414">
        <v>2</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187</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2</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189</v>
      </c>
      <c r="I12" s="467"/>
      <c r="J12" s="467"/>
      <c r="K12" s="467"/>
      <c r="L12" s="467"/>
      <c r="M12" s="467"/>
      <c r="N12" s="468"/>
      <c r="O12" s="90"/>
      <c r="P12" s="426" t="s">
        <v>8</v>
      </c>
      <c r="Q12" s="427"/>
      <c r="R12" s="208">
        <v>1.5</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3</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2</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10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09" t="s">
        <v>9</v>
      </c>
      <c r="Q16" s="210"/>
      <c r="R16" s="208" t="s">
        <v>10</v>
      </c>
    </row>
    <row r="17" spans="1:18">
      <c r="A17" s="431"/>
      <c r="B17" s="432"/>
      <c r="C17" s="432"/>
      <c r="D17" s="432"/>
      <c r="E17" s="432"/>
      <c r="F17" s="433"/>
      <c r="G17" s="91"/>
      <c r="H17" s="466"/>
      <c r="I17" s="467"/>
      <c r="J17" s="467"/>
      <c r="K17" s="467"/>
      <c r="L17" s="467"/>
      <c r="M17" s="467"/>
      <c r="N17" s="468"/>
      <c r="O17" s="90"/>
      <c r="P17" s="209" t="s">
        <v>11</v>
      </c>
      <c r="Q17" s="210"/>
      <c r="R17" s="208" t="s">
        <v>10</v>
      </c>
    </row>
    <row r="18" spans="1:18">
      <c r="A18" s="431"/>
      <c r="B18" s="432"/>
      <c r="C18" s="432"/>
      <c r="D18" s="432"/>
      <c r="E18" s="432"/>
      <c r="F18" s="433"/>
      <c r="G18" s="91"/>
      <c r="H18" s="466"/>
      <c r="I18" s="467"/>
      <c r="J18" s="467"/>
      <c r="K18" s="467"/>
      <c r="L18" s="467"/>
      <c r="M18" s="467"/>
      <c r="N18" s="468"/>
      <c r="O18" s="90"/>
      <c r="P18" s="209" t="s">
        <v>23</v>
      </c>
      <c r="Q18" s="210"/>
      <c r="R18" s="208"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14" t="s">
        <v>27</v>
      </c>
      <c r="Q20" s="215"/>
      <c r="R20" s="109">
        <v>35</v>
      </c>
    </row>
    <row r="21" spans="1:18">
      <c r="A21" s="431"/>
      <c r="B21" s="432"/>
      <c r="C21" s="432"/>
      <c r="D21" s="432"/>
      <c r="E21" s="432"/>
      <c r="F21" s="433"/>
      <c r="G21" s="91"/>
      <c r="H21" s="466"/>
      <c r="I21" s="467"/>
      <c r="J21" s="467"/>
      <c r="K21" s="467"/>
      <c r="L21" s="467"/>
      <c r="M21" s="467"/>
      <c r="N21" s="468"/>
      <c r="O21" s="90"/>
      <c r="P21" s="214"/>
      <c r="Q21" s="215"/>
      <c r="R21" s="208"/>
    </row>
    <row r="22" spans="1:18" ht="15" thickBot="1">
      <c r="A22" s="431"/>
      <c r="B22" s="432"/>
      <c r="C22" s="432"/>
      <c r="D22" s="432"/>
      <c r="E22" s="432"/>
      <c r="F22" s="433"/>
      <c r="G22" s="91"/>
      <c r="H22" s="469"/>
      <c r="I22" s="470"/>
      <c r="J22" s="470"/>
      <c r="K22" s="470"/>
      <c r="L22" s="470"/>
      <c r="M22" s="470"/>
      <c r="N22" s="471"/>
      <c r="O22" s="90"/>
      <c r="P22" s="212"/>
      <c r="Q22" s="213"/>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REG_213 - REG_211</v>
      </c>
      <c r="I26" s="408"/>
      <c r="J26" s="414" t="s">
        <v>173</v>
      </c>
      <c r="K26" s="415"/>
      <c r="L26" s="408"/>
      <c r="M26" s="207">
        <f>R20</f>
        <v>35</v>
      </c>
      <c r="N26" s="207">
        <v>260</v>
      </c>
      <c r="O26" s="477">
        <f>M26*N26</f>
        <v>9100</v>
      </c>
      <c r="P26" s="478"/>
      <c r="Q26" s="90"/>
      <c r="R26" s="90"/>
    </row>
    <row r="27" spans="1:18">
      <c r="A27" s="431"/>
      <c r="B27" s="432"/>
      <c r="C27" s="432"/>
      <c r="D27" s="432"/>
      <c r="E27" s="432"/>
      <c r="F27" s="433"/>
      <c r="G27" s="91"/>
      <c r="H27" s="407" t="str">
        <f>H26</f>
        <v>REG_213 - REG_211</v>
      </c>
      <c r="I27" s="408"/>
      <c r="J27" s="414" t="s">
        <v>174</v>
      </c>
      <c r="K27" s="415"/>
      <c r="L27" s="408"/>
      <c r="M27" s="207">
        <v>3</v>
      </c>
      <c r="N27" s="207">
        <v>1500</v>
      </c>
      <c r="O27" s="477">
        <f t="shared" ref="O27:O28" si="0">M27*N27</f>
        <v>4500</v>
      </c>
      <c r="P27" s="478"/>
      <c r="Q27" s="90"/>
      <c r="R27" s="90"/>
    </row>
    <row r="28" spans="1:18">
      <c r="A28" s="431"/>
      <c r="B28" s="432"/>
      <c r="C28" s="432"/>
      <c r="D28" s="432"/>
      <c r="E28" s="432"/>
      <c r="F28" s="433"/>
      <c r="G28" s="91"/>
      <c r="H28" s="407" t="str">
        <f>H27</f>
        <v>REG_213 - REG_211</v>
      </c>
      <c r="I28" s="408"/>
      <c r="J28" s="414" t="s">
        <v>175</v>
      </c>
      <c r="K28" s="415"/>
      <c r="L28" s="408"/>
      <c r="M28" s="207">
        <v>2</v>
      </c>
      <c r="N28" s="207">
        <v>1500</v>
      </c>
      <c r="O28" s="477">
        <f t="shared" si="0"/>
        <v>3000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07"/>
      <c r="N30" s="207"/>
      <c r="O30" s="473"/>
      <c r="P30" s="474"/>
      <c r="Q30" s="96"/>
      <c r="R30" s="90"/>
    </row>
    <row r="31" spans="1:18" ht="15" thickBot="1">
      <c r="A31" s="434"/>
      <c r="B31" s="435"/>
      <c r="C31" s="435"/>
      <c r="D31" s="435"/>
      <c r="E31" s="435"/>
      <c r="F31" s="436"/>
      <c r="G31" s="97"/>
      <c r="H31" s="472"/>
      <c r="I31" s="385"/>
      <c r="J31" s="385"/>
      <c r="K31" s="385"/>
      <c r="L31" s="385"/>
      <c r="M31" s="207"/>
      <c r="N31" s="207"/>
      <c r="O31" s="473"/>
      <c r="P31" s="474"/>
      <c r="Q31" s="90"/>
      <c r="R31" s="90"/>
    </row>
    <row r="32" spans="1:18" ht="15" customHeight="1" thickBot="1">
      <c r="A32" s="498"/>
      <c r="B32" s="499"/>
      <c r="C32" s="499"/>
      <c r="D32" s="499"/>
      <c r="E32" s="499"/>
      <c r="F32" s="500"/>
      <c r="G32" s="90"/>
      <c r="H32" s="472"/>
      <c r="I32" s="385"/>
      <c r="J32" s="385"/>
      <c r="K32" s="385"/>
      <c r="L32" s="385"/>
      <c r="M32" s="207"/>
      <c r="N32" s="207"/>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16600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3320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19920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23904</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11"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07"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07"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07"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07"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07"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07"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07"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2.4</v>
      </c>
      <c r="M48" s="512">
        <f>O33/L48</f>
        <v>6916.666666666667</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6">
    <dataValidation type="list" allowBlank="1" showInputMessage="1" showErrorMessage="1" sqref="L40:L47" xr:uid="{00000000-0002-0000-0700-000000000000}">
      <formula1>$F$59:$F$63</formula1>
    </dataValidation>
    <dataValidation type="list" allowBlank="1" showInputMessage="1" showErrorMessage="1" sqref="C7:F7" xr:uid="{00000000-0002-0000-0700-000001000000}">
      <formula1>$A$59:$A$76</formula1>
    </dataValidation>
    <dataValidation type="list" allowBlank="1" showInputMessage="1" showErrorMessage="1" sqref="C9:F9" xr:uid="{00000000-0002-0000-0700-000002000000}">
      <formula1>$B$59:$B$63</formula1>
    </dataValidation>
    <dataValidation type="list" allowBlank="1" showInputMessage="1" showErrorMessage="1" sqref="R16:R18" xr:uid="{00000000-0002-0000-0700-000003000000}">
      <formula1>$C$59:$C$62</formula1>
    </dataValidation>
    <dataValidation type="list" allowBlank="1" showInputMessage="1" showErrorMessage="1" sqref="P20:Q22" xr:uid="{00000000-0002-0000-0700-000004000000}">
      <formula1>$D$59:$D$72</formula1>
    </dataValidation>
    <dataValidation type="list" allowBlank="1" showInputMessage="1" showErrorMessage="1" sqref="H48:K48" xr:uid="{00000000-0002-0000-0700-000005000000}">
      <formula1>#REF!</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C123"/>
  <sheetViews>
    <sheetView topLeftCell="A4" zoomScale="80" zoomScaleNormal="80" workbookViewId="0">
      <selection sqref="A1:R3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N°6</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192</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190</v>
      </c>
      <c r="D6" s="410"/>
      <c r="E6" s="410"/>
      <c r="F6" s="411"/>
      <c r="G6" s="91"/>
      <c r="H6" s="401"/>
      <c r="I6" s="402"/>
      <c r="J6" s="402"/>
      <c r="K6" s="402"/>
      <c r="L6" s="402"/>
      <c r="M6" s="402"/>
      <c r="N6" s="403"/>
      <c r="O6" s="94"/>
      <c r="P6" s="94"/>
      <c r="Q6" s="94"/>
      <c r="R6" s="94"/>
      <c r="S6" s="1"/>
      <c r="T6" s="1"/>
    </row>
    <row r="7" spans="1:26">
      <c r="A7" s="412" t="s">
        <v>21</v>
      </c>
      <c r="B7" s="413"/>
      <c r="C7" s="414">
        <v>1</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191</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189</v>
      </c>
      <c r="I12" s="467"/>
      <c r="J12" s="467"/>
      <c r="K12" s="467"/>
      <c r="L12" s="467"/>
      <c r="M12" s="467"/>
      <c r="N12" s="468"/>
      <c r="O12" s="90"/>
      <c r="P12" s="426" t="s">
        <v>8</v>
      </c>
      <c r="Q12" s="427"/>
      <c r="R12" s="208" t="s">
        <v>193</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11</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5</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280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09" t="s">
        <v>9</v>
      </c>
      <c r="Q16" s="210"/>
      <c r="R16" s="208" t="s">
        <v>10</v>
      </c>
    </row>
    <row r="17" spans="1:18">
      <c r="A17" s="431"/>
      <c r="B17" s="432"/>
      <c r="C17" s="432"/>
      <c r="D17" s="432"/>
      <c r="E17" s="432"/>
      <c r="F17" s="433"/>
      <c r="G17" s="91"/>
      <c r="H17" s="466"/>
      <c r="I17" s="467"/>
      <c r="J17" s="467"/>
      <c r="K17" s="467"/>
      <c r="L17" s="467"/>
      <c r="M17" s="467"/>
      <c r="N17" s="468"/>
      <c r="O17" s="90"/>
      <c r="P17" s="209" t="s">
        <v>11</v>
      </c>
      <c r="Q17" s="210"/>
      <c r="R17" s="208" t="s">
        <v>10</v>
      </c>
    </row>
    <row r="18" spans="1:18">
      <c r="A18" s="431"/>
      <c r="B18" s="432"/>
      <c r="C18" s="432"/>
      <c r="D18" s="432"/>
      <c r="E18" s="432"/>
      <c r="F18" s="433"/>
      <c r="G18" s="91"/>
      <c r="H18" s="466"/>
      <c r="I18" s="467"/>
      <c r="J18" s="467"/>
      <c r="K18" s="467"/>
      <c r="L18" s="467"/>
      <c r="M18" s="467"/>
      <c r="N18" s="468"/>
      <c r="O18" s="90"/>
      <c r="P18" s="209" t="s">
        <v>23</v>
      </c>
      <c r="Q18" s="210"/>
      <c r="R18" s="208"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14" t="s">
        <v>31</v>
      </c>
      <c r="Q20" s="215"/>
      <c r="R20" s="109">
        <v>200</v>
      </c>
    </row>
    <row r="21" spans="1:18">
      <c r="A21" s="431"/>
      <c r="B21" s="432"/>
      <c r="C21" s="432"/>
      <c r="D21" s="432"/>
      <c r="E21" s="432"/>
      <c r="F21" s="433"/>
      <c r="G21" s="91"/>
      <c r="H21" s="466"/>
      <c r="I21" s="467"/>
      <c r="J21" s="467"/>
      <c r="K21" s="467"/>
      <c r="L21" s="467"/>
      <c r="M21" s="467"/>
      <c r="N21" s="468"/>
      <c r="O21" s="90"/>
      <c r="P21" s="214"/>
      <c r="Q21" s="215"/>
      <c r="R21" s="208"/>
    </row>
    <row r="22" spans="1:18" ht="15" thickBot="1">
      <c r="A22" s="431"/>
      <c r="B22" s="432"/>
      <c r="C22" s="432"/>
      <c r="D22" s="432"/>
      <c r="E22" s="432"/>
      <c r="F22" s="433"/>
      <c r="G22" s="91"/>
      <c r="H22" s="469"/>
      <c r="I22" s="470"/>
      <c r="J22" s="470"/>
      <c r="K22" s="470"/>
      <c r="L22" s="470"/>
      <c r="M22" s="470"/>
      <c r="N22" s="471"/>
      <c r="O22" s="90"/>
      <c r="P22" s="212"/>
      <c r="Q22" s="213"/>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REG_53 - REG_21</v>
      </c>
      <c r="I26" s="408"/>
      <c r="J26" s="414" t="s">
        <v>173</v>
      </c>
      <c r="K26" s="415"/>
      <c r="L26" s="408"/>
      <c r="M26" s="207">
        <f>R20</f>
        <v>200</v>
      </c>
      <c r="N26" s="207">
        <v>370</v>
      </c>
      <c r="O26" s="477">
        <f>M26*N26</f>
        <v>74000</v>
      </c>
      <c r="P26" s="478"/>
      <c r="Q26" s="90"/>
      <c r="R26" s="90"/>
    </row>
    <row r="27" spans="1:18">
      <c r="A27" s="431"/>
      <c r="B27" s="432"/>
      <c r="C27" s="432"/>
      <c r="D27" s="432"/>
      <c r="E27" s="432"/>
      <c r="F27" s="433"/>
      <c r="G27" s="91"/>
      <c r="H27" s="407" t="str">
        <f>H26</f>
        <v>REG_53 - REG_21</v>
      </c>
      <c r="I27" s="408"/>
      <c r="J27" s="414" t="s">
        <v>174</v>
      </c>
      <c r="K27" s="415"/>
      <c r="L27" s="408"/>
      <c r="M27" s="207">
        <f>R13</f>
        <v>11</v>
      </c>
      <c r="N27" s="207">
        <v>1500</v>
      </c>
      <c r="O27" s="477">
        <f t="shared" ref="O27:O28" si="0">M27*N27</f>
        <v>16500</v>
      </c>
      <c r="P27" s="478"/>
      <c r="Q27" s="90"/>
      <c r="R27" s="90"/>
    </row>
    <row r="28" spans="1:18">
      <c r="A28" s="431"/>
      <c r="B28" s="432"/>
      <c r="C28" s="432"/>
      <c r="D28" s="432"/>
      <c r="E28" s="432"/>
      <c r="F28" s="433"/>
      <c r="G28" s="91"/>
      <c r="H28" s="407" t="str">
        <f>H27</f>
        <v>REG_53 - REG_21</v>
      </c>
      <c r="I28" s="408"/>
      <c r="J28" s="414" t="s">
        <v>175</v>
      </c>
      <c r="K28" s="415"/>
      <c r="L28" s="408"/>
      <c r="M28" s="207">
        <f>R14</f>
        <v>5</v>
      </c>
      <c r="N28" s="207">
        <v>1500</v>
      </c>
      <c r="O28" s="477">
        <f t="shared" si="0"/>
        <v>7500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07"/>
      <c r="N30" s="207"/>
      <c r="O30" s="473"/>
      <c r="P30" s="474"/>
      <c r="Q30" s="96"/>
      <c r="R30" s="90"/>
    </row>
    <row r="31" spans="1:18" ht="15" thickBot="1">
      <c r="A31" s="434"/>
      <c r="B31" s="435"/>
      <c r="C31" s="435"/>
      <c r="D31" s="435"/>
      <c r="E31" s="435"/>
      <c r="F31" s="436"/>
      <c r="G31" s="97"/>
      <c r="H31" s="472"/>
      <c r="I31" s="385"/>
      <c r="J31" s="385"/>
      <c r="K31" s="385"/>
      <c r="L31" s="385"/>
      <c r="M31" s="207"/>
      <c r="N31" s="207"/>
      <c r="O31" s="473"/>
      <c r="P31" s="474"/>
      <c r="Q31" s="90"/>
      <c r="R31" s="90"/>
    </row>
    <row r="32" spans="1:18" ht="15" customHeight="1" thickBot="1">
      <c r="A32" s="498"/>
      <c r="B32" s="499"/>
      <c r="C32" s="499"/>
      <c r="D32" s="499"/>
      <c r="E32" s="499"/>
      <c r="F32" s="500"/>
      <c r="G32" s="90"/>
      <c r="H32" s="472"/>
      <c r="I32" s="385"/>
      <c r="J32" s="385"/>
      <c r="K32" s="385"/>
      <c r="L32" s="385"/>
      <c r="M32" s="207"/>
      <c r="N32" s="207"/>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98000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19600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117600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141120</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11"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07"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07"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07"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07"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07"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07"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07"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12</v>
      </c>
      <c r="M48" s="512">
        <f>O33/L48</f>
        <v>8166.666666666667</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6">
    <dataValidation type="list" allowBlank="1" showInputMessage="1" showErrorMessage="1" sqref="H48:K48" xr:uid="{00000000-0002-0000-0800-000000000000}">
      <formula1>#REF!</formula1>
    </dataValidation>
    <dataValidation type="list" allowBlank="1" showInputMessage="1" showErrorMessage="1" sqref="P20:Q22" xr:uid="{00000000-0002-0000-0800-000001000000}">
      <formula1>$D$59:$D$72</formula1>
    </dataValidation>
    <dataValidation type="list" allowBlank="1" showInputMessage="1" showErrorMessage="1" sqref="R16:R18" xr:uid="{00000000-0002-0000-0800-000002000000}">
      <formula1>$C$59:$C$62</formula1>
    </dataValidation>
    <dataValidation type="list" allowBlank="1" showInputMessage="1" showErrorMessage="1" sqref="C9:F9" xr:uid="{00000000-0002-0000-0800-000003000000}">
      <formula1>$B$59:$B$63</formula1>
    </dataValidation>
    <dataValidation type="list" allowBlank="1" showInputMessage="1" showErrorMessage="1" sqref="C7:F7" xr:uid="{00000000-0002-0000-0800-000004000000}">
      <formula1>$A$59:$A$76</formula1>
    </dataValidation>
    <dataValidation type="list" allowBlank="1" showInputMessage="1" showErrorMessage="1" sqref="L40:L47" xr:uid="{00000000-0002-0000-0800-000005000000}">
      <formula1>$F$59:$F$63</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C123"/>
  <sheetViews>
    <sheetView topLeftCell="A7" zoomScale="80" zoomScaleNormal="80" workbookViewId="0">
      <selection sqref="A1:R3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N°7</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195</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180</v>
      </c>
      <c r="D6" s="410"/>
      <c r="E6" s="410"/>
      <c r="F6" s="411"/>
      <c r="G6" s="91"/>
      <c r="H6" s="401"/>
      <c r="I6" s="402"/>
      <c r="J6" s="402"/>
      <c r="K6" s="402"/>
      <c r="L6" s="402"/>
      <c r="M6" s="402"/>
      <c r="N6" s="403"/>
      <c r="O6" s="94"/>
      <c r="P6" s="94"/>
      <c r="Q6" s="94"/>
      <c r="R6" s="94"/>
      <c r="S6" s="1"/>
      <c r="T6" s="1"/>
    </row>
    <row r="7" spans="1:26">
      <c r="A7" s="412" t="s">
        <v>21</v>
      </c>
      <c r="B7" s="413"/>
      <c r="C7" s="414">
        <v>2</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194</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2</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189</v>
      </c>
      <c r="I12" s="467"/>
      <c r="J12" s="467"/>
      <c r="K12" s="467"/>
      <c r="L12" s="467"/>
      <c r="M12" s="467"/>
      <c r="N12" s="468"/>
      <c r="O12" s="90"/>
      <c r="P12" s="426" t="s">
        <v>8</v>
      </c>
      <c r="Q12" s="427"/>
      <c r="R12" s="208">
        <v>1.5</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2</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2</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10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09" t="s">
        <v>9</v>
      </c>
      <c r="Q16" s="210"/>
      <c r="R16" s="208" t="s">
        <v>10</v>
      </c>
    </row>
    <row r="17" spans="1:18">
      <c r="A17" s="431"/>
      <c r="B17" s="432"/>
      <c r="C17" s="432"/>
      <c r="D17" s="432"/>
      <c r="E17" s="432"/>
      <c r="F17" s="433"/>
      <c r="G17" s="91"/>
      <c r="H17" s="466"/>
      <c r="I17" s="467"/>
      <c r="J17" s="467"/>
      <c r="K17" s="467"/>
      <c r="L17" s="467"/>
      <c r="M17" s="467"/>
      <c r="N17" s="468"/>
      <c r="O17" s="90"/>
      <c r="P17" s="209" t="s">
        <v>11</v>
      </c>
      <c r="Q17" s="210"/>
      <c r="R17" s="208" t="s">
        <v>10</v>
      </c>
    </row>
    <row r="18" spans="1:18">
      <c r="A18" s="431"/>
      <c r="B18" s="432"/>
      <c r="C18" s="432"/>
      <c r="D18" s="432"/>
      <c r="E18" s="432"/>
      <c r="F18" s="433"/>
      <c r="G18" s="91"/>
      <c r="H18" s="466"/>
      <c r="I18" s="467"/>
      <c r="J18" s="467"/>
      <c r="K18" s="467"/>
      <c r="L18" s="467"/>
      <c r="M18" s="467"/>
      <c r="N18" s="468"/>
      <c r="O18" s="90"/>
      <c r="P18" s="209" t="s">
        <v>23</v>
      </c>
      <c r="Q18" s="210"/>
      <c r="R18" s="208"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14" t="s">
        <v>31</v>
      </c>
      <c r="Q20" s="215"/>
      <c r="R20" s="109">
        <v>41</v>
      </c>
    </row>
    <row r="21" spans="1:18">
      <c r="A21" s="431"/>
      <c r="B21" s="432"/>
      <c r="C21" s="432"/>
      <c r="D21" s="432"/>
      <c r="E21" s="432"/>
      <c r="F21" s="433"/>
      <c r="G21" s="91"/>
      <c r="H21" s="466"/>
      <c r="I21" s="467"/>
      <c r="J21" s="467"/>
      <c r="K21" s="467"/>
      <c r="L21" s="467"/>
      <c r="M21" s="467"/>
      <c r="N21" s="468"/>
      <c r="O21" s="90"/>
      <c r="P21" s="214"/>
      <c r="Q21" s="215"/>
      <c r="R21" s="208"/>
    </row>
    <row r="22" spans="1:18" ht="15" thickBot="1">
      <c r="A22" s="431"/>
      <c r="B22" s="432"/>
      <c r="C22" s="432"/>
      <c r="D22" s="432"/>
      <c r="E22" s="432"/>
      <c r="F22" s="433"/>
      <c r="G22" s="91"/>
      <c r="H22" s="469"/>
      <c r="I22" s="470"/>
      <c r="J22" s="470"/>
      <c r="K22" s="470"/>
      <c r="L22" s="470"/>
      <c r="M22" s="470"/>
      <c r="N22" s="471"/>
      <c r="O22" s="90"/>
      <c r="P22" s="212"/>
      <c r="Q22" s="213"/>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REG_212 - REG_211</v>
      </c>
      <c r="I26" s="408"/>
      <c r="J26" s="414" t="s">
        <v>173</v>
      </c>
      <c r="K26" s="415"/>
      <c r="L26" s="408"/>
      <c r="M26" s="207">
        <f>R20</f>
        <v>41</v>
      </c>
      <c r="N26" s="207">
        <v>370</v>
      </c>
      <c r="O26" s="477">
        <f>M26*N26</f>
        <v>15170</v>
      </c>
      <c r="P26" s="478"/>
      <c r="Q26" s="90"/>
      <c r="R26" s="90"/>
    </row>
    <row r="27" spans="1:18">
      <c r="A27" s="431"/>
      <c r="B27" s="432"/>
      <c r="C27" s="432"/>
      <c r="D27" s="432"/>
      <c r="E27" s="432"/>
      <c r="F27" s="433"/>
      <c r="G27" s="91"/>
      <c r="H27" s="407" t="str">
        <f>H26</f>
        <v>REG_212 - REG_211</v>
      </c>
      <c r="I27" s="408"/>
      <c r="J27" s="414" t="s">
        <v>174</v>
      </c>
      <c r="K27" s="415"/>
      <c r="L27" s="408"/>
      <c r="M27" s="207">
        <f>R13</f>
        <v>2</v>
      </c>
      <c r="N27" s="207">
        <v>1500</v>
      </c>
      <c r="O27" s="477">
        <f t="shared" ref="O27:O28" si="0">M27*N27</f>
        <v>3000</v>
      </c>
      <c r="P27" s="478"/>
      <c r="Q27" s="90"/>
      <c r="R27" s="90"/>
    </row>
    <row r="28" spans="1:18">
      <c r="A28" s="431"/>
      <c r="B28" s="432"/>
      <c r="C28" s="432"/>
      <c r="D28" s="432"/>
      <c r="E28" s="432"/>
      <c r="F28" s="433"/>
      <c r="G28" s="91"/>
      <c r="H28" s="407" t="str">
        <f>H27</f>
        <v>REG_212 - REG_211</v>
      </c>
      <c r="I28" s="408"/>
      <c r="J28" s="414" t="s">
        <v>175</v>
      </c>
      <c r="K28" s="415"/>
      <c r="L28" s="408"/>
      <c r="M28" s="207">
        <f>R14</f>
        <v>2</v>
      </c>
      <c r="N28" s="207">
        <v>1500</v>
      </c>
      <c r="O28" s="477">
        <f t="shared" si="0"/>
        <v>3000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07"/>
      <c r="N30" s="207"/>
      <c r="O30" s="473"/>
      <c r="P30" s="474"/>
      <c r="Q30" s="96"/>
      <c r="R30" s="90"/>
    </row>
    <row r="31" spans="1:18" ht="15" thickBot="1">
      <c r="A31" s="434"/>
      <c r="B31" s="435"/>
      <c r="C31" s="435"/>
      <c r="D31" s="435"/>
      <c r="E31" s="435"/>
      <c r="F31" s="436"/>
      <c r="G31" s="97"/>
      <c r="H31" s="472"/>
      <c r="I31" s="385"/>
      <c r="J31" s="385"/>
      <c r="K31" s="385"/>
      <c r="L31" s="385"/>
      <c r="M31" s="207"/>
      <c r="N31" s="207"/>
      <c r="O31" s="473"/>
      <c r="P31" s="474"/>
      <c r="Q31" s="90"/>
      <c r="R31" s="90"/>
    </row>
    <row r="32" spans="1:18" ht="15" customHeight="1" thickBot="1">
      <c r="A32" s="498"/>
      <c r="B32" s="499"/>
      <c r="C32" s="499"/>
      <c r="D32" s="499"/>
      <c r="E32" s="499"/>
      <c r="F32" s="500"/>
      <c r="G32" s="90"/>
      <c r="H32" s="472"/>
      <c r="I32" s="385"/>
      <c r="J32" s="385"/>
      <c r="K32" s="385"/>
      <c r="L32" s="385"/>
      <c r="M32" s="207"/>
      <c r="N32" s="207"/>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21170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4234</v>
      </c>
      <c r="P34" s="480"/>
      <c r="Q34" s="90"/>
      <c r="R34" s="90"/>
    </row>
    <row r="35" spans="1:20" ht="14.45" customHeight="1">
      <c r="A35" s="501"/>
      <c r="B35" s="502"/>
      <c r="C35" s="502"/>
      <c r="D35" s="502"/>
      <c r="E35" s="502"/>
      <c r="F35" s="503"/>
      <c r="G35" s="91"/>
      <c r="H35" s="463" t="s">
        <v>40</v>
      </c>
      <c r="I35" s="464"/>
      <c r="J35" s="464"/>
      <c r="K35" s="464"/>
      <c r="L35" s="464"/>
      <c r="M35" s="464"/>
      <c r="N35" s="465"/>
      <c r="O35" s="458">
        <f>O34+O33</f>
        <v>25404</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30484.799999999999</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11"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07"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07"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07"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07"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07"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07"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07"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2.4</v>
      </c>
      <c r="M48" s="512">
        <f>O33/L48</f>
        <v>8820.8333333333339</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6">
    <dataValidation type="list" allowBlank="1" showInputMessage="1" showErrorMessage="1" sqref="H48:K48" xr:uid="{00000000-0002-0000-0900-000000000000}">
      <formula1>#REF!</formula1>
    </dataValidation>
    <dataValidation type="list" allowBlank="1" showInputMessage="1" showErrorMessage="1" sqref="P20:Q22" xr:uid="{00000000-0002-0000-0900-000001000000}">
      <formula1>$D$59:$D$72</formula1>
    </dataValidation>
    <dataValidation type="list" allowBlank="1" showInputMessage="1" showErrorMessage="1" sqref="R16:R18" xr:uid="{00000000-0002-0000-0900-000002000000}">
      <formula1>$C$59:$C$62</formula1>
    </dataValidation>
    <dataValidation type="list" allowBlank="1" showInputMessage="1" showErrorMessage="1" sqref="C9:F9" xr:uid="{00000000-0002-0000-0900-000003000000}">
      <formula1>$B$59:$B$63</formula1>
    </dataValidation>
    <dataValidation type="list" allowBlank="1" showInputMessage="1" showErrorMessage="1" sqref="C7:F7" xr:uid="{00000000-0002-0000-0900-000004000000}">
      <formula1>$A$59:$A$76</formula1>
    </dataValidation>
    <dataValidation type="list" allowBlank="1" showInputMessage="1" showErrorMessage="1" sqref="L40:L47" xr:uid="{00000000-0002-0000-0900-000005000000}">
      <formula1>$F$59:$F$63</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C123"/>
  <sheetViews>
    <sheetView topLeftCell="A10" zoomScale="80" zoomScaleNormal="80" workbookViewId="0">
      <selection sqref="A1:R3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N°8</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192</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171</v>
      </c>
      <c r="D6" s="410"/>
      <c r="E6" s="410"/>
      <c r="F6" s="411"/>
      <c r="G6" s="91"/>
      <c r="H6" s="401"/>
      <c r="I6" s="402"/>
      <c r="J6" s="402"/>
      <c r="K6" s="402"/>
      <c r="L6" s="402"/>
      <c r="M6" s="402"/>
      <c r="N6" s="403"/>
      <c r="O6" s="94"/>
      <c r="P6" s="94"/>
      <c r="Q6" s="94"/>
      <c r="R6" s="94"/>
      <c r="S6" s="1"/>
      <c r="T6" s="1"/>
    </row>
    <row r="7" spans="1:26">
      <c r="A7" s="412" t="s">
        <v>21</v>
      </c>
      <c r="B7" s="413"/>
      <c r="C7" s="414">
        <v>1</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196</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2</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189</v>
      </c>
      <c r="I12" s="467"/>
      <c r="J12" s="467"/>
      <c r="K12" s="467"/>
      <c r="L12" s="467"/>
      <c r="M12" s="467"/>
      <c r="N12" s="468"/>
      <c r="O12" s="90"/>
      <c r="P12" s="426" t="s">
        <v>8</v>
      </c>
      <c r="Q12" s="427"/>
      <c r="R12" s="208" t="s">
        <v>197</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7</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6</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80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09" t="s">
        <v>9</v>
      </c>
      <c r="Q16" s="210"/>
      <c r="R16" s="208" t="s">
        <v>10</v>
      </c>
    </row>
    <row r="17" spans="1:18">
      <c r="A17" s="431"/>
      <c r="B17" s="432"/>
      <c r="C17" s="432"/>
      <c r="D17" s="432"/>
      <c r="E17" s="432"/>
      <c r="F17" s="433"/>
      <c r="G17" s="91"/>
      <c r="H17" s="466"/>
      <c r="I17" s="467"/>
      <c r="J17" s="467"/>
      <c r="K17" s="467"/>
      <c r="L17" s="467"/>
      <c r="M17" s="467"/>
      <c r="N17" s="468"/>
      <c r="O17" s="90"/>
      <c r="P17" s="209" t="s">
        <v>11</v>
      </c>
      <c r="Q17" s="210"/>
      <c r="R17" s="208" t="s">
        <v>10</v>
      </c>
    </row>
    <row r="18" spans="1:18">
      <c r="A18" s="431"/>
      <c r="B18" s="432"/>
      <c r="C18" s="432"/>
      <c r="D18" s="432"/>
      <c r="E18" s="432"/>
      <c r="F18" s="433"/>
      <c r="G18" s="91"/>
      <c r="H18" s="466"/>
      <c r="I18" s="467"/>
      <c r="J18" s="467"/>
      <c r="K18" s="467"/>
      <c r="L18" s="467"/>
      <c r="M18" s="467"/>
      <c r="N18" s="468"/>
      <c r="O18" s="90"/>
      <c r="P18" s="209" t="s">
        <v>23</v>
      </c>
      <c r="Q18" s="210"/>
      <c r="R18" s="208"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14" t="s">
        <v>31</v>
      </c>
      <c r="Q20" s="215"/>
      <c r="R20" s="109">
        <v>90</v>
      </c>
    </row>
    <row r="21" spans="1:18">
      <c r="A21" s="431"/>
      <c r="B21" s="432"/>
      <c r="C21" s="432"/>
      <c r="D21" s="432"/>
      <c r="E21" s="432"/>
      <c r="F21" s="433"/>
      <c r="G21" s="91"/>
      <c r="H21" s="466"/>
      <c r="I21" s="467"/>
      <c r="J21" s="467"/>
      <c r="K21" s="467"/>
      <c r="L21" s="467"/>
      <c r="M21" s="467"/>
      <c r="N21" s="468"/>
      <c r="O21" s="90"/>
      <c r="P21" s="214"/>
      <c r="Q21" s="215"/>
      <c r="R21" s="208"/>
    </row>
    <row r="22" spans="1:18" ht="15" thickBot="1">
      <c r="A22" s="431"/>
      <c r="B22" s="432"/>
      <c r="C22" s="432"/>
      <c r="D22" s="432"/>
      <c r="E22" s="432"/>
      <c r="F22" s="433"/>
      <c r="G22" s="91"/>
      <c r="H22" s="469"/>
      <c r="I22" s="470"/>
      <c r="J22" s="470"/>
      <c r="K22" s="470"/>
      <c r="L22" s="470"/>
      <c r="M22" s="470"/>
      <c r="N22" s="471"/>
      <c r="O22" s="90"/>
      <c r="P22" s="212"/>
      <c r="Q22" s="213"/>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REG_82 - REG_76</v>
      </c>
      <c r="I26" s="408"/>
      <c r="J26" s="414" t="s">
        <v>173</v>
      </c>
      <c r="K26" s="415"/>
      <c r="L26" s="408"/>
      <c r="M26" s="207">
        <f>R20</f>
        <v>90</v>
      </c>
      <c r="N26" s="207">
        <v>260</v>
      </c>
      <c r="O26" s="477">
        <f>M26*N26</f>
        <v>23400</v>
      </c>
      <c r="P26" s="478"/>
      <c r="Q26" s="90"/>
      <c r="R26" s="90"/>
    </row>
    <row r="27" spans="1:18">
      <c r="A27" s="431"/>
      <c r="B27" s="432"/>
      <c r="C27" s="432"/>
      <c r="D27" s="432"/>
      <c r="E27" s="432"/>
      <c r="F27" s="433"/>
      <c r="G27" s="91"/>
      <c r="H27" s="407" t="str">
        <f>H26</f>
        <v>REG_82 - REG_76</v>
      </c>
      <c r="I27" s="408"/>
      <c r="J27" s="414" t="s">
        <v>174</v>
      </c>
      <c r="K27" s="415"/>
      <c r="L27" s="408"/>
      <c r="M27" s="207">
        <f>R13</f>
        <v>7</v>
      </c>
      <c r="N27" s="207">
        <v>1500</v>
      </c>
      <c r="O27" s="477">
        <f t="shared" ref="O27:O28" si="0">M27*N27</f>
        <v>10500</v>
      </c>
      <c r="P27" s="478"/>
      <c r="Q27" s="90"/>
      <c r="R27" s="90"/>
    </row>
    <row r="28" spans="1:18">
      <c r="A28" s="431"/>
      <c r="B28" s="432"/>
      <c r="C28" s="432"/>
      <c r="D28" s="432"/>
      <c r="E28" s="432"/>
      <c r="F28" s="433"/>
      <c r="G28" s="91"/>
      <c r="H28" s="407" t="str">
        <f>H27</f>
        <v>REG_82 - REG_76</v>
      </c>
      <c r="I28" s="408"/>
      <c r="J28" s="414" t="s">
        <v>175</v>
      </c>
      <c r="K28" s="415"/>
      <c r="L28" s="408"/>
      <c r="M28" s="207">
        <f>R14</f>
        <v>6</v>
      </c>
      <c r="N28" s="207">
        <v>1500</v>
      </c>
      <c r="O28" s="477">
        <f t="shared" si="0"/>
        <v>9000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07"/>
      <c r="N30" s="207"/>
      <c r="O30" s="473"/>
      <c r="P30" s="474"/>
      <c r="Q30" s="96"/>
      <c r="R30" s="90"/>
    </row>
    <row r="31" spans="1:18" ht="15" thickBot="1">
      <c r="A31" s="434"/>
      <c r="B31" s="435"/>
      <c r="C31" s="435"/>
      <c r="D31" s="435"/>
      <c r="E31" s="435"/>
      <c r="F31" s="436"/>
      <c r="G31" s="97"/>
      <c r="H31" s="472"/>
      <c r="I31" s="385"/>
      <c r="J31" s="385"/>
      <c r="K31" s="385"/>
      <c r="L31" s="385"/>
      <c r="M31" s="207"/>
      <c r="N31" s="207"/>
      <c r="O31" s="473"/>
      <c r="P31" s="474"/>
      <c r="Q31" s="90"/>
      <c r="R31" s="90"/>
    </row>
    <row r="32" spans="1:18" ht="15" customHeight="1" thickBot="1">
      <c r="A32" s="498"/>
      <c r="B32" s="499"/>
      <c r="C32" s="499"/>
      <c r="D32" s="499"/>
      <c r="E32" s="499"/>
      <c r="F32" s="500"/>
      <c r="G32" s="90"/>
      <c r="H32" s="472"/>
      <c r="I32" s="385"/>
      <c r="J32" s="385"/>
      <c r="K32" s="385"/>
      <c r="L32" s="385"/>
      <c r="M32" s="207"/>
      <c r="N32" s="207"/>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42900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8580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51480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61776</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11"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07"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07"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07"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07"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07"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07"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07"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4.8</v>
      </c>
      <c r="M48" s="512">
        <f>O33/L48</f>
        <v>8937.5</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6">
    <dataValidation type="list" allowBlank="1" showInputMessage="1" showErrorMessage="1" sqref="L40:L47" xr:uid="{00000000-0002-0000-0A00-000000000000}">
      <formula1>$F$59:$F$63</formula1>
    </dataValidation>
    <dataValidation type="list" allowBlank="1" showInputMessage="1" showErrorMessage="1" sqref="C7:F7" xr:uid="{00000000-0002-0000-0A00-000001000000}">
      <formula1>$A$59:$A$76</formula1>
    </dataValidation>
    <dataValidation type="list" allowBlank="1" showInputMessage="1" showErrorMessage="1" sqref="C9:F9" xr:uid="{00000000-0002-0000-0A00-000002000000}">
      <formula1>$B$59:$B$63</formula1>
    </dataValidation>
    <dataValidation type="list" allowBlank="1" showInputMessage="1" showErrorMessage="1" sqref="R16:R18" xr:uid="{00000000-0002-0000-0A00-000003000000}">
      <formula1>$C$59:$C$62</formula1>
    </dataValidation>
    <dataValidation type="list" allowBlank="1" showInputMessage="1" showErrorMessage="1" sqref="P20:Q22" xr:uid="{00000000-0002-0000-0A00-000004000000}">
      <formula1>$D$59:$D$72</formula1>
    </dataValidation>
    <dataValidation type="list" allowBlank="1" showInputMessage="1" showErrorMessage="1" sqref="H48:K48" xr:uid="{00000000-0002-0000-0A00-000005000000}">
      <formula1>#REF!</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AC123"/>
  <sheetViews>
    <sheetView topLeftCell="A7" zoomScale="80" zoomScaleNormal="80" workbookViewId="0">
      <selection sqref="A1:K2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N°9</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199</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171</v>
      </c>
      <c r="D6" s="410"/>
      <c r="E6" s="410"/>
      <c r="F6" s="411"/>
      <c r="G6" s="91"/>
      <c r="H6" s="401"/>
      <c r="I6" s="402"/>
      <c r="J6" s="402"/>
      <c r="K6" s="402"/>
      <c r="L6" s="402"/>
      <c r="M6" s="402"/>
      <c r="N6" s="403"/>
      <c r="O6" s="94"/>
      <c r="P6" s="94"/>
      <c r="Q6" s="94"/>
      <c r="R6" s="94"/>
      <c r="S6" s="1"/>
      <c r="T6" s="1"/>
    </row>
    <row r="7" spans="1:26">
      <c r="A7" s="412" t="s">
        <v>21</v>
      </c>
      <c r="B7" s="413"/>
      <c r="C7" s="414">
        <v>1</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198</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189</v>
      </c>
      <c r="I12" s="467"/>
      <c r="J12" s="467"/>
      <c r="K12" s="467"/>
      <c r="L12" s="467"/>
      <c r="M12" s="467"/>
      <c r="N12" s="468"/>
      <c r="O12" s="90"/>
      <c r="P12" s="426" t="s">
        <v>8</v>
      </c>
      <c r="Q12" s="427"/>
      <c r="R12" s="208" t="s">
        <v>197</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1</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2</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10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09" t="s">
        <v>9</v>
      </c>
      <c r="Q16" s="210"/>
      <c r="R16" s="208" t="s">
        <v>10</v>
      </c>
    </row>
    <row r="17" spans="1:18">
      <c r="A17" s="431"/>
      <c r="B17" s="432"/>
      <c r="C17" s="432"/>
      <c r="D17" s="432"/>
      <c r="E17" s="432"/>
      <c r="F17" s="433"/>
      <c r="G17" s="91"/>
      <c r="H17" s="466"/>
      <c r="I17" s="467"/>
      <c r="J17" s="467"/>
      <c r="K17" s="467"/>
      <c r="L17" s="467"/>
      <c r="M17" s="467"/>
      <c r="N17" s="468"/>
      <c r="O17" s="90"/>
      <c r="P17" s="209" t="s">
        <v>11</v>
      </c>
      <c r="Q17" s="210"/>
      <c r="R17" s="208" t="s">
        <v>10</v>
      </c>
    </row>
    <row r="18" spans="1:18">
      <c r="A18" s="431"/>
      <c r="B18" s="432"/>
      <c r="C18" s="432"/>
      <c r="D18" s="432"/>
      <c r="E18" s="432"/>
      <c r="F18" s="433"/>
      <c r="G18" s="91"/>
      <c r="H18" s="466"/>
      <c r="I18" s="467"/>
      <c r="J18" s="467"/>
      <c r="K18" s="467"/>
      <c r="L18" s="467"/>
      <c r="M18" s="467"/>
      <c r="N18" s="468"/>
      <c r="O18" s="90"/>
      <c r="P18" s="209" t="s">
        <v>23</v>
      </c>
      <c r="Q18" s="210"/>
      <c r="R18" s="208"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14" t="s">
        <v>27</v>
      </c>
      <c r="Q20" s="215"/>
      <c r="R20" s="109">
        <v>40</v>
      </c>
    </row>
    <row r="21" spans="1:18">
      <c r="A21" s="431"/>
      <c r="B21" s="432"/>
      <c r="C21" s="432"/>
      <c r="D21" s="432"/>
      <c r="E21" s="432"/>
      <c r="F21" s="433"/>
      <c r="G21" s="91"/>
      <c r="H21" s="466"/>
      <c r="I21" s="467"/>
      <c r="J21" s="467"/>
      <c r="K21" s="467"/>
      <c r="L21" s="467"/>
      <c r="M21" s="467"/>
      <c r="N21" s="468"/>
      <c r="O21" s="90"/>
      <c r="P21" s="214"/>
      <c r="Q21" s="215"/>
      <c r="R21" s="208"/>
    </row>
    <row r="22" spans="1:18" ht="15" thickBot="1">
      <c r="A22" s="431"/>
      <c r="B22" s="432"/>
      <c r="C22" s="432"/>
      <c r="D22" s="432"/>
      <c r="E22" s="432"/>
      <c r="F22" s="433"/>
      <c r="G22" s="91"/>
      <c r="H22" s="469"/>
      <c r="I22" s="470"/>
      <c r="J22" s="470"/>
      <c r="K22" s="470"/>
      <c r="L22" s="470"/>
      <c r="M22" s="470"/>
      <c r="N22" s="471"/>
      <c r="O22" s="90"/>
      <c r="P22" s="212"/>
      <c r="Q22" s="213"/>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REG_71 - REG_69</v>
      </c>
      <c r="I26" s="408"/>
      <c r="J26" s="414" t="s">
        <v>173</v>
      </c>
      <c r="K26" s="415"/>
      <c r="L26" s="408"/>
      <c r="M26" s="207">
        <f>R20</f>
        <v>40</v>
      </c>
      <c r="N26" s="207">
        <v>210</v>
      </c>
      <c r="O26" s="477">
        <f>M26*N26</f>
        <v>8400</v>
      </c>
      <c r="P26" s="478"/>
      <c r="Q26" s="90"/>
      <c r="R26" s="90"/>
    </row>
    <row r="27" spans="1:18">
      <c r="A27" s="431"/>
      <c r="B27" s="432"/>
      <c r="C27" s="432"/>
      <c r="D27" s="432"/>
      <c r="E27" s="432"/>
      <c r="F27" s="433"/>
      <c r="G27" s="91"/>
      <c r="H27" s="407" t="str">
        <f>H26</f>
        <v>REG_71 - REG_69</v>
      </c>
      <c r="I27" s="408"/>
      <c r="J27" s="414" t="s">
        <v>174</v>
      </c>
      <c r="K27" s="415"/>
      <c r="L27" s="408"/>
      <c r="M27" s="207">
        <f>R13</f>
        <v>1</v>
      </c>
      <c r="N27" s="207">
        <v>1500</v>
      </c>
      <c r="O27" s="477">
        <f t="shared" ref="O27:O28" si="0">M27*N27</f>
        <v>1500</v>
      </c>
      <c r="P27" s="478"/>
      <c r="Q27" s="90"/>
      <c r="R27" s="90"/>
    </row>
    <row r="28" spans="1:18">
      <c r="A28" s="431"/>
      <c r="B28" s="432"/>
      <c r="C28" s="432"/>
      <c r="D28" s="432"/>
      <c r="E28" s="432"/>
      <c r="F28" s="433"/>
      <c r="G28" s="91"/>
      <c r="H28" s="407" t="str">
        <f>H27</f>
        <v>REG_71 - REG_69</v>
      </c>
      <c r="I28" s="408"/>
      <c r="J28" s="414" t="s">
        <v>175</v>
      </c>
      <c r="K28" s="415"/>
      <c r="L28" s="408"/>
      <c r="M28" s="207">
        <f>R14</f>
        <v>2</v>
      </c>
      <c r="N28" s="207">
        <v>1500</v>
      </c>
      <c r="O28" s="477">
        <f t="shared" si="0"/>
        <v>3000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07"/>
      <c r="N30" s="207"/>
      <c r="O30" s="473"/>
      <c r="P30" s="474"/>
      <c r="Q30" s="96"/>
      <c r="R30" s="90"/>
    </row>
    <row r="31" spans="1:18" ht="15" thickBot="1">
      <c r="A31" s="434"/>
      <c r="B31" s="435"/>
      <c r="C31" s="435"/>
      <c r="D31" s="435"/>
      <c r="E31" s="435"/>
      <c r="F31" s="436"/>
      <c r="G31" s="97"/>
      <c r="H31" s="472"/>
      <c r="I31" s="385"/>
      <c r="J31" s="385"/>
      <c r="K31" s="385"/>
      <c r="L31" s="385"/>
      <c r="M31" s="207"/>
      <c r="N31" s="207"/>
      <c r="O31" s="473"/>
      <c r="P31" s="474"/>
      <c r="Q31" s="90"/>
      <c r="R31" s="90"/>
    </row>
    <row r="32" spans="1:18" ht="15" customHeight="1" thickBot="1">
      <c r="A32" s="498"/>
      <c r="B32" s="499"/>
      <c r="C32" s="499"/>
      <c r="D32" s="499"/>
      <c r="E32" s="499"/>
      <c r="F32" s="500"/>
      <c r="G32" s="90"/>
      <c r="H32" s="472"/>
      <c r="I32" s="385"/>
      <c r="J32" s="385"/>
      <c r="K32" s="385"/>
      <c r="L32" s="385"/>
      <c r="M32" s="207"/>
      <c r="N32" s="207"/>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12900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2580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15480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18576</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11"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07"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07"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07"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07"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07"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07"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07"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9.6</v>
      </c>
      <c r="M48" s="512">
        <f>O33/L48</f>
        <v>1343.75</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6">
    <dataValidation type="list" allowBlank="1" showInputMessage="1" showErrorMessage="1" sqref="H48:K48" xr:uid="{00000000-0002-0000-0B00-000000000000}">
      <formula1>#REF!</formula1>
    </dataValidation>
    <dataValidation type="list" allowBlank="1" showInputMessage="1" showErrorMessage="1" sqref="P20:Q22" xr:uid="{00000000-0002-0000-0B00-000001000000}">
      <formula1>$D$59:$D$72</formula1>
    </dataValidation>
    <dataValidation type="list" allowBlank="1" showInputMessage="1" showErrorMessage="1" sqref="R16:R18" xr:uid="{00000000-0002-0000-0B00-000002000000}">
      <formula1>$C$59:$C$62</formula1>
    </dataValidation>
    <dataValidation type="list" allowBlank="1" showInputMessage="1" showErrorMessage="1" sqref="C9:F9" xr:uid="{00000000-0002-0000-0B00-000003000000}">
      <formula1>$B$59:$B$63</formula1>
    </dataValidation>
    <dataValidation type="list" allowBlank="1" showInputMessage="1" showErrorMessage="1" sqref="C7:F7" xr:uid="{00000000-0002-0000-0B00-000004000000}">
      <formula1>$A$59:$A$76</formula1>
    </dataValidation>
    <dataValidation type="list" allowBlank="1" showInputMessage="1" showErrorMessage="1" sqref="L40:L47" xr:uid="{00000000-0002-0000-0B00-000005000000}">
      <formula1>$F$59:$F$63</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AC123"/>
  <sheetViews>
    <sheetView zoomScale="80" zoomScaleNormal="80" workbookViewId="0">
      <selection sqref="A1:K2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N°10</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201</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180</v>
      </c>
      <c r="D6" s="410"/>
      <c r="E6" s="410"/>
      <c r="F6" s="411"/>
      <c r="G6" s="91"/>
      <c r="H6" s="401"/>
      <c r="I6" s="402"/>
      <c r="J6" s="402"/>
      <c r="K6" s="402"/>
      <c r="L6" s="402"/>
      <c r="M6" s="402"/>
      <c r="N6" s="403"/>
      <c r="O6" s="94"/>
      <c r="P6" s="94"/>
      <c r="Q6" s="94"/>
      <c r="R6" s="94"/>
      <c r="S6" s="1"/>
      <c r="T6" s="1"/>
    </row>
    <row r="7" spans="1:26">
      <c r="A7" s="412" t="s">
        <v>21</v>
      </c>
      <c r="B7" s="413"/>
      <c r="C7" s="414">
        <v>2</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200</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189</v>
      </c>
      <c r="I12" s="467"/>
      <c r="J12" s="467"/>
      <c r="K12" s="467"/>
      <c r="L12" s="467"/>
      <c r="M12" s="467"/>
      <c r="N12" s="468"/>
      <c r="O12" s="90"/>
      <c r="P12" s="426" t="s">
        <v>8</v>
      </c>
      <c r="Q12" s="427"/>
      <c r="R12" s="208">
        <v>2</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2</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2</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10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09" t="s">
        <v>9</v>
      </c>
      <c r="Q16" s="210"/>
      <c r="R16" s="208" t="s">
        <v>10</v>
      </c>
    </row>
    <row r="17" spans="1:18">
      <c r="A17" s="431"/>
      <c r="B17" s="432"/>
      <c r="C17" s="432"/>
      <c r="D17" s="432"/>
      <c r="E17" s="432"/>
      <c r="F17" s="433"/>
      <c r="G17" s="91"/>
      <c r="H17" s="466"/>
      <c r="I17" s="467"/>
      <c r="J17" s="467"/>
      <c r="K17" s="467"/>
      <c r="L17" s="467"/>
      <c r="M17" s="467"/>
      <c r="N17" s="468"/>
      <c r="O17" s="90"/>
      <c r="P17" s="209" t="s">
        <v>11</v>
      </c>
      <c r="Q17" s="210"/>
      <c r="R17" s="208" t="s">
        <v>10</v>
      </c>
    </row>
    <row r="18" spans="1:18">
      <c r="A18" s="431"/>
      <c r="B18" s="432"/>
      <c r="C18" s="432"/>
      <c r="D18" s="432"/>
      <c r="E18" s="432"/>
      <c r="F18" s="433"/>
      <c r="G18" s="91"/>
      <c r="H18" s="466"/>
      <c r="I18" s="467"/>
      <c r="J18" s="467"/>
      <c r="K18" s="467"/>
      <c r="L18" s="467"/>
      <c r="M18" s="467"/>
      <c r="N18" s="468"/>
      <c r="O18" s="90"/>
      <c r="P18" s="209" t="s">
        <v>23</v>
      </c>
      <c r="Q18" s="210"/>
      <c r="R18" s="208"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14" t="s">
        <v>32</v>
      </c>
      <c r="Q20" s="215"/>
      <c r="R20" s="109">
        <v>75</v>
      </c>
    </row>
    <row r="21" spans="1:18">
      <c r="A21" s="431"/>
      <c r="B21" s="432"/>
      <c r="C21" s="432"/>
      <c r="D21" s="432"/>
      <c r="E21" s="432"/>
      <c r="F21" s="433"/>
      <c r="G21" s="91"/>
      <c r="H21" s="466"/>
      <c r="I21" s="467"/>
      <c r="J21" s="467"/>
      <c r="K21" s="467"/>
      <c r="L21" s="467"/>
      <c r="M21" s="467"/>
      <c r="N21" s="468"/>
      <c r="O21" s="90"/>
      <c r="P21" s="214"/>
      <c r="Q21" s="215"/>
      <c r="R21" s="208"/>
    </row>
    <row r="22" spans="1:18" ht="15" thickBot="1">
      <c r="A22" s="431"/>
      <c r="B22" s="432"/>
      <c r="C22" s="432"/>
      <c r="D22" s="432"/>
      <c r="E22" s="432"/>
      <c r="F22" s="433"/>
      <c r="G22" s="91"/>
      <c r="H22" s="469"/>
      <c r="I22" s="470"/>
      <c r="J22" s="470"/>
      <c r="K22" s="470"/>
      <c r="L22" s="470"/>
      <c r="M22" s="470"/>
      <c r="N22" s="471"/>
      <c r="O22" s="90"/>
      <c r="P22" s="212"/>
      <c r="Q22" s="213"/>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REG_244 - REG_243</v>
      </c>
      <c r="I26" s="408"/>
      <c r="J26" s="414" t="s">
        <v>173</v>
      </c>
      <c r="K26" s="415"/>
      <c r="L26" s="408"/>
      <c r="M26" s="207">
        <f>R20</f>
        <v>75</v>
      </c>
      <c r="N26" s="207">
        <v>430</v>
      </c>
      <c r="O26" s="477">
        <f>M26*N26</f>
        <v>32250</v>
      </c>
      <c r="P26" s="478"/>
      <c r="Q26" s="90"/>
      <c r="R26" s="90"/>
    </row>
    <row r="27" spans="1:18">
      <c r="A27" s="431"/>
      <c r="B27" s="432"/>
      <c r="C27" s="432"/>
      <c r="D27" s="432"/>
      <c r="E27" s="432"/>
      <c r="F27" s="433"/>
      <c r="G27" s="91"/>
      <c r="H27" s="407" t="str">
        <f>H26</f>
        <v>REG_244 - REG_243</v>
      </c>
      <c r="I27" s="408"/>
      <c r="J27" s="414" t="s">
        <v>174</v>
      </c>
      <c r="K27" s="415"/>
      <c r="L27" s="408"/>
      <c r="M27" s="207">
        <f>R13</f>
        <v>2</v>
      </c>
      <c r="N27" s="207">
        <v>1500</v>
      </c>
      <c r="O27" s="477">
        <f t="shared" ref="O27:O28" si="0">M27*N27</f>
        <v>3000</v>
      </c>
      <c r="P27" s="478"/>
      <c r="Q27" s="90"/>
      <c r="R27" s="90"/>
    </row>
    <row r="28" spans="1:18">
      <c r="A28" s="431"/>
      <c r="B28" s="432"/>
      <c r="C28" s="432"/>
      <c r="D28" s="432"/>
      <c r="E28" s="432"/>
      <c r="F28" s="433"/>
      <c r="G28" s="91"/>
      <c r="H28" s="407" t="str">
        <f>H27</f>
        <v>REG_244 - REG_243</v>
      </c>
      <c r="I28" s="408"/>
      <c r="J28" s="414" t="s">
        <v>175</v>
      </c>
      <c r="K28" s="415"/>
      <c r="L28" s="408"/>
      <c r="M28" s="207">
        <f>R14</f>
        <v>2</v>
      </c>
      <c r="N28" s="207">
        <v>1500</v>
      </c>
      <c r="O28" s="477">
        <f t="shared" si="0"/>
        <v>3000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07"/>
      <c r="N30" s="207"/>
      <c r="O30" s="473"/>
      <c r="P30" s="474"/>
      <c r="Q30" s="96"/>
      <c r="R30" s="90"/>
    </row>
    <row r="31" spans="1:18" ht="15" thickBot="1">
      <c r="A31" s="434"/>
      <c r="B31" s="435"/>
      <c r="C31" s="435"/>
      <c r="D31" s="435"/>
      <c r="E31" s="435"/>
      <c r="F31" s="436"/>
      <c r="G31" s="97"/>
      <c r="H31" s="472"/>
      <c r="I31" s="385"/>
      <c r="J31" s="385"/>
      <c r="K31" s="385"/>
      <c r="L31" s="385"/>
      <c r="M31" s="207"/>
      <c r="N31" s="207"/>
      <c r="O31" s="473"/>
      <c r="P31" s="474"/>
      <c r="Q31" s="90"/>
      <c r="R31" s="90"/>
    </row>
    <row r="32" spans="1:18" ht="15" customHeight="1" thickBot="1">
      <c r="A32" s="498"/>
      <c r="B32" s="499"/>
      <c r="C32" s="499"/>
      <c r="D32" s="499"/>
      <c r="E32" s="499"/>
      <c r="F32" s="500"/>
      <c r="G32" s="90"/>
      <c r="H32" s="472"/>
      <c r="I32" s="385"/>
      <c r="J32" s="385"/>
      <c r="K32" s="385"/>
      <c r="L32" s="385"/>
      <c r="M32" s="207"/>
      <c r="N32" s="207"/>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38250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7650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45900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55080</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11"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07"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07"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07"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07"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07"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07"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07"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9.6</v>
      </c>
      <c r="M48" s="512">
        <f>O33/L48</f>
        <v>3984.375</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6">
    <dataValidation type="list" allowBlank="1" showInputMessage="1" showErrorMessage="1" sqref="L40:L47" xr:uid="{00000000-0002-0000-0C00-000000000000}">
      <formula1>$F$59:$F$63</formula1>
    </dataValidation>
    <dataValidation type="list" allowBlank="1" showInputMessage="1" showErrorMessage="1" sqref="C7:F7" xr:uid="{00000000-0002-0000-0C00-000001000000}">
      <formula1>$A$59:$A$76</formula1>
    </dataValidation>
    <dataValidation type="list" allowBlank="1" showInputMessage="1" showErrorMessage="1" sqref="C9:F9" xr:uid="{00000000-0002-0000-0C00-000002000000}">
      <formula1>$B$59:$B$63</formula1>
    </dataValidation>
    <dataValidation type="list" allowBlank="1" showInputMessage="1" showErrorMessage="1" sqref="R16:R18" xr:uid="{00000000-0002-0000-0C00-000003000000}">
      <formula1>$C$59:$C$62</formula1>
    </dataValidation>
    <dataValidation type="list" allowBlank="1" showInputMessage="1" showErrorMessage="1" sqref="P20:Q22" xr:uid="{00000000-0002-0000-0C00-000004000000}">
      <formula1>$D$59:$D$72</formula1>
    </dataValidation>
    <dataValidation type="list" allowBlank="1" showInputMessage="1" showErrorMessage="1" sqref="H48:K48" xr:uid="{00000000-0002-0000-0C00-000005000000}">
      <formula1>#REF!</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AC123"/>
  <sheetViews>
    <sheetView zoomScale="80" zoomScaleNormal="80" workbookViewId="0">
      <selection sqref="A1:K2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N°11</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1313</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202</v>
      </c>
      <c r="D6" s="410"/>
      <c r="E6" s="410"/>
      <c r="F6" s="411"/>
      <c r="G6" s="91"/>
      <c r="H6" s="401"/>
      <c r="I6" s="402"/>
      <c r="J6" s="402"/>
      <c r="K6" s="402"/>
      <c r="L6" s="402"/>
      <c r="M6" s="402"/>
      <c r="N6" s="403"/>
      <c r="O6" s="94"/>
      <c r="P6" s="94"/>
      <c r="Q6" s="94"/>
      <c r="R6" s="94"/>
      <c r="S6" s="1"/>
      <c r="T6" s="1"/>
    </row>
    <row r="7" spans="1:26">
      <c r="A7" s="412" t="s">
        <v>21</v>
      </c>
      <c r="B7" s="413"/>
      <c r="C7" s="414">
        <v>1</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203</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205</v>
      </c>
      <c r="I12" s="467"/>
      <c r="J12" s="467"/>
      <c r="K12" s="467"/>
      <c r="L12" s="467"/>
      <c r="M12" s="467"/>
      <c r="N12" s="468"/>
      <c r="O12" s="90"/>
      <c r="P12" s="426" t="s">
        <v>8</v>
      </c>
      <c r="Q12" s="427"/>
      <c r="R12" s="208" t="s">
        <v>197</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5</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5</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30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09" t="s">
        <v>9</v>
      </c>
      <c r="Q16" s="210"/>
      <c r="R16" s="208" t="s">
        <v>10</v>
      </c>
    </row>
    <row r="17" spans="1:18">
      <c r="A17" s="431"/>
      <c r="B17" s="432"/>
      <c r="C17" s="432"/>
      <c r="D17" s="432"/>
      <c r="E17" s="432"/>
      <c r="F17" s="433"/>
      <c r="G17" s="91"/>
      <c r="H17" s="466"/>
      <c r="I17" s="467"/>
      <c r="J17" s="467"/>
      <c r="K17" s="467"/>
      <c r="L17" s="467"/>
      <c r="M17" s="467"/>
      <c r="N17" s="468"/>
      <c r="O17" s="90"/>
      <c r="P17" s="209" t="s">
        <v>11</v>
      </c>
      <c r="Q17" s="210"/>
      <c r="R17" s="208" t="s">
        <v>10</v>
      </c>
    </row>
    <row r="18" spans="1:18">
      <c r="A18" s="431"/>
      <c r="B18" s="432"/>
      <c r="C18" s="432"/>
      <c r="D18" s="432"/>
      <c r="E18" s="432"/>
      <c r="F18" s="433"/>
      <c r="G18" s="91"/>
      <c r="H18" s="466"/>
      <c r="I18" s="467"/>
      <c r="J18" s="467"/>
      <c r="K18" s="467"/>
      <c r="L18" s="467"/>
      <c r="M18" s="467"/>
      <c r="N18" s="468"/>
      <c r="O18" s="90"/>
      <c r="P18" s="209" t="s">
        <v>23</v>
      </c>
      <c r="Q18" s="210"/>
      <c r="R18" s="208"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14" t="s">
        <v>31</v>
      </c>
      <c r="Q20" s="215"/>
      <c r="R20" s="109">
        <v>140</v>
      </c>
    </row>
    <row r="21" spans="1:18">
      <c r="A21" s="431"/>
      <c r="B21" s="432"/>
      <c r="C21" s="432"/>
      <c r="D21" s="432"/>
      <c r="E21" s="432"/>
      <c r="F21" s="433"/>
      <c r="G21" s="91"/>
      <c r="H21" s="466"/>
      <c r="I21" s="467"/>
      <c r="J21" s="467"/>
      <c r="K21" s="467"/>
      <c r="L21" s="467"/>
      <c r="M21" s="467"/>
      <c r="N21" s="468"/>
      <c r="O21" s="90"/>
      <c r="P21" s="214"/>
      <c r="Q21" s="215"/>
      <c r="R21" s="208"/>
    </row>
    <row r="22" spans="1:18" ht="15" thickBot="1">
      <c r="A22" s="431"/>
      <c r="B22" s="432"/>
      <c r="C22" s="432"/>
      <c r="D22" s="432"/>
      <c r="E22" s="432"/>
      <c r="F22" s="433"/>
      <c r="G22" s="91"/>
      <c r="H22" s="469"/>
      <c r="I22" s="470"/>
      <c r="J22" s="470"/>
      <c r="K22" s="470"/>
      <c r="L22" s="470"/>
      <c r="M22" s="470"/>
      <c r="N22" s="471"/>
      <c r="O22" s="90"/>
      <c r="P22" s="212"/>
      <c r="Q22" s="213"/>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REG_28 - REG_24</v>
      </c>
      <c r="I26" s="408"/>
      <c r="J26" s="414" t="s">
        <v>173</v>
      </c>
      <c r="K26" s="415"/>
      <c r="L26" s="408"/>
      <c r="M26" s="207">
        <f>R20</f>
        <v>140</v>
      </c>
      <c r="N26" s="207">
        <v>260</v>
      </c>
      <c r="O26" s="477">
        <f>M26*N26</f>
        <v>36400</v>
      </c>
      <c r="P26" s="478"/>
      <c r="Q26" s="90"/>
      <c r="R26" s="90"/>
    </row>
    <row r="27" spans="1:18">
      <c r="A27" s="431"/>
      <c r="B27" s="432"/>
      <c r="C27" s="432"/>
      <c r="D27" s="432"/>
      <c r="E27" s="432"/>
      <c r="F27" s="433"/>
      <c r="G27" s="91"/>
      <c r="H27" s="407" t="str">
        <f>H26</f>
        <v>REG_28 - REG_24</v>
      </c>
      <c r="I27" s="408"/>
      <c r="J27" s="414" t="s">
        <v>174</v>
      </c>
      <c r="K27" s="415"/>
      <c r="L27" s="408"/>
      <c r="M27" s="207">
        <f>R13</f>
        <v>5</v>
      </c>
      <c r="N27" s="207">
        <v>1500</v>
      </c>
      <c r="O27" s="477">
        <f t="shared" ref="O27:O28" si="0">M27*N27</f>
        <v>7500</v>
      </c>
      <c r="P27" s="478"/>
      <c r="Q27" s="90"/>
      <c r="R27" s="90"/>
    </row>
    <row r="28" spans="1:18">
      <c r="A28" s="431"/>
      <c r="B28" s="432"/>
      <c r="C28" s="432"/>
      <c r="D28" s="432"/>
      <c r="E28" s="432"/>
      <c r="F28" s="433"/>
      <c r="G28" s="91"/>
      <c r="H28" s="407" t="str">
        <f>H27</f>
        <v>REG_28 - REG_24</v>
      </c>
      <c r="I28" s="408"/>
      <c r="J28" s="414" t="s">
        <v>175</v>
      </c>
      <c r="K28" s="415"/>
      <c r="L28" s="408"/>
      <c r="M28" s="207">
        <f>R14</f>
        <v>5</v>
      </c>
      <c r="N28" s="207">
        <v>1500</v>
      </c>
      <c r="O28" s="477">
        <f t="shared" si="0"/>
        <v>7500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07"/>
      <c r="N30" s="207"/>
      <c r="O30" s="473"/>
      <c r="P30" s="474"/>
      <c r="Q30" s="96"/>
      <c r="R30" s="90"/>
    </row>
    <row r="31" spans="1:18" ht="15" thickBot="1">
      <c r="A31" s="434"/>
      <c r="B31" s="435"/>
      <c r="C31" s="435"/>
      <c r="D31" s="435"/>
      <c r="E31" s="435"/>
      <c r="F31" s="436"/>
      <c r="G31" s="97"/>
      <c r="H31" s="472"/>
      <c r="I31" s="385"/>
      <c r="J31" s="385"/>
      <c r="K31" s="385"/>
      <c r="L31" s="385"/>
      <c r="M31" s="207"/>
      <c r="N31" s="207"/>
      <c r="O31" s="473"/>
      <c r="P31" s="474"/>
      <c r="Q31" s="90"/>
      <c r="R31" s="90"/>
    </row>
    <row r="32" spans="1:18" ht="15" customHeight="1" thickBot="1">
      <c r="A32" s="498"/>
      <c r="B32" s="499"/>
      <c r="C32" s="499"/>
      <c r="D32" s="499"/>
      <c r="E32" s="499"/>
      <c r="F32" s="500"/>
      <c r="G32" s="90"/>
      <c r="H32" s="472"/>
      <c r="I32" s="385"/>
      <c r="J32" s="385"/>
      <c r="K32" s="385"/>
      <c r="L32" s="385"/>
      <c r="M32" s="207"/>
      <c r="N32" s="207"/>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51400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10280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61680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74016</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11"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07"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07"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07"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07"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07"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07"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07"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3.6</v>
      </c>
      <c r="M48" s="512">
        <f>O33/L48</f>
        <v>14277.777777777777</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6">
    <dataValidation type="list" allowBlank="1" showInputMessage="1" showErrorMessage="1" sqref="H48:K48" xr:uid="{00000000-0002-0000-0D00-000000000000}">
      <formula1>#REF!</formula1>
    </dataValidation>
    <dataValidation type="list" allowBlank="1" showInputMessage="1" showErrorMessage="1" sqref="P20:Q22" xr:uid="{00000000-0002-0000-0D00-000001000000}">
      <formula1>$D$59:$D$72</formula1>
    </dataValidation>
    <dataValidation type="list" allowBlank="1" showInputMessage="1" showErrorMessage="1" sqref="R16:R18" xr:uid="{00000000-0002-0000-0D00-000002000000}">
      <formula1>$C$59:$C$62</formula1>
    </dataValidation>
    <dataValidation type="list" allowBlank="1" showInputMessage="1" showErrorMessage="1" sqref="C9:F9" xr:uid="{00000000-0002-0000-0D00-000003000000}">
      <formula1>$B$59:$B$63</formula1>
    </dataValidation>
    <dataValidation type="list" allowBlank="1" showInputMessage="1" showErrorMessage="1" sqref="C7:F7" xr:uid="{00000000-0002-0000-0D00-000004000000}">
      <formula1>$A$59:$A$76</formula1>
    </dataValidation>
    <dataValidation type="list" allowBlank="1" showInputMessage="1" showErrorMessage="1" sqref="L40:L47" xr:uid="{00000000-0002-0000-0D00-000005000000}">
      <formula1>$F$59:$F$63</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AC123"/>
  <sheetViews>
    <sheetView topLeftCell="A4" zoomScale="80" zoomScaleNormal="80" workbookViewId="0">
      <selection sqref="A1:K2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N°12</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192</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171</v>
      </c>
      <c r="D6" s="410"/>
      <c r="E6" s="410"/>
      <c r="F6" s="411"/>
      <c r="G6" s="91"/>
      <c r="H6" s="401"/>
      <c r="I6" s="402"/>
      <c r="J6" s="402"/>
      <c r="K6" s="402"/>
      <c r="L6" s="402"/>
      <c r="M6" s="402"/>
      <c r="N6" s="403"/>
      <c r="O6" s="94"/>
      <c r="P6" s="94"/>
      <c r="Q6" s="94"/>
      <c r="R6" s="94"/>
      <c r="S6" s="1"/>
      <c r="T6" s="1"/>
    </row>
    <row r="7" spans="1:26">
      <c r="A7" s="412" t="s">
        <v>21</v>
      </c>
      <c r="B7" s="413"/>
      <c r="C7" s="414">
        <v>1</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204</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2</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189</v>
      </c>
      <c r="I12" s="467"/>
      <c r="J12" s="467"/>
      <c r="K12" s="467"/>
      <c r="L12" s="467"/>
      <c r="M12" s="467"/>
      <c r="N12" s="468"/>
      <c r="O12" s="90"/>
      <c r="P12" s="426" t="s">
        <v>8</v>
      </c>
      <c r="Q12" s="427"/>
      <c r="R12" s="208">
        <v>5</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7</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6</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80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09" t="s">
        <v>9</v>
      </c>
      <c r="Q16" s="210"/>
      <c r="R16" s="208" t="s">
        <v>10</v>
      </c>
    </row>
    <row r="17" spans="1:18">
      <c r="A17" s="431"/>
      <c r="B17" s="432"/>
      <c r="C17" s="432"/>
      <c r="D17" s="432"/>
      <c r="E17" s="432"/>
      <c r="F17" s="433"/>
      <c r="G17" s="91"/>
      <c r="H17" s="466"/>
      <c r="I17" s="467"/>
      <c r="J17" s="467"/>
      <c r="K17" s="467"/>
      <c r="L17" s="467"/>
      <c r="M17" s="467"/>
      <c r="N17" s="468"/>
      <c r="O17" s="90"/>
      <c r="P17" s="209" t="s">
        <v>11</v>
      </c>
      <c r="Q17" s="210"/>
      <c r="R17" s="208" t="s">
        <v>10</v>
      </c>
    </row>
    <row r="18" spans="1:18">
      <c r="A18" s="431"/>
      <c r="B18" s="432"/>
      <c r="C18" s="432"/>
      <c r="D18" s="432"/>
      <c r="E18" s="432"/>
      <c r="F18" s="433"/>
      <c r="G18" s="91"/>
      <c r="H18" s="466"/>
      <c r="I18" s="467"/>
      <c r="J18" s="467"/>
      <c r="K18" s="467"/>
      <c r="L18" s="467"/>
      <c r="M18" s="467"/>
      <c r="N18" s="468"/>
      <c r="O18" s="90"/>
      <c r="P18" s="209" t="s">
        <v>23</v>
      </c>
      <c r="Q18" s="210"/>
      <c r="R18" s="208"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14" t="s">
        <v>31</v>
      </c>
      <c r="Q20" s="215"/>
      <c r="R20" s="109">
        <v>90</v>
      </c>
    </row>
    <row r="21" spans="1:18">
      <c r="A21" s="431"/>
      <c r="B21" s="432"/>
      <c r="C21" s="432"/>
      <c r="D21" s="432"/>
      <c r="E21" s="432"/>
      <c r="F21" s="433"/>
      <c r="G21" s="91"/>
      <c r="H21" s="466"/>
      <c r="I21" s="467"/>
      <c r="J21" s="467"/>
      <c r="K21" s="467"/>
      <c r="L21" s="467"/>
      <c r="M21" s="467"/>
      <c r="N21" s="468"/>
      <c r="O21" s="90"/>
      <c r="P21" s="214"/>
      <c r="Q21" s="215"/>
      <c r="R21" s="208"/>
    </row>
    <row r="22" spans="1:18" ht="15" thickBot="1">
      <c r="A22" s="431"/>
      <c r="B22" s="432"/>
      <c r="C22" s="432"/>
      <c r="D22" s="432"/>
      <c r="E22" s="432"/>
      <c r="F22" s="433"/>
      <c r="G22" s="91"/>
      <c r="H22" s="469"/>
      <c r="I22" s="470"/>
      <c r="J22" s="470"/>
      <c r="K22" s="470"/>
      <c r="L22" s="470"/>
      <c r="M22" s="470"/>
      <c r="N22" s="471"/>
      <c r="O22" s="90"/>
      <c r="P22" s="212"/>
      <c r="Q22" s="213"/>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REG_107 - REG_98</v>
      </c>
      <c r="I26" s="408"/>
      <c r="J26" s="414" t="s">
        <v>173</v>
      </c>
      <c r="K26" s="415"/>
      <c r="L26" s="408"/>
      <c r="M26" s="207">
        <f>R20</f>
        <v>90</v>
      </c>
      <c r="N26" s="207">
        <v>260</v>
      </c>
      <c r="O26" s="477">
        <f>M26*N26</f>
        <v>23400</v>
      </c>
      <c r="P26" s="478"/>
      <c r="Q26" s="90"/>
      <c r="R26" s="90"/>
    </row>
    <row r="27" spans="1:18">
      <c r="A27" s="431"/>
      <c r="B27" s="432"/>
      <c r="C27" s="432"/>
      <c r="D27" s="432"/>
      <c r="E27" s="432"/>
      <c r="F27" s="433"/>
      <c r="G27" s="91"/>
      <c r="H27" s="407" t="str">
        <f>H26</f>
        <v>REG_107 - REG_98</v>
      </c>
      <c r="I27" s="408"/>
      <c r="J27" s="414" t="s">
        <v>174</v>
      </c>
      <c r="K27" s="415"/>
      <c r="L27" s="408"/>
      <c r="M27" s="207">
        <f>R13</f>
        <v>7</v>
      </c>
      <c r="N27" s="207">
        <v>1500</v>
      </c>
      <c r="O27" s="477">
        <f t="shared" ref="O27:O28" si="0">M27*N27</f>
        <v>10500</v>
      </c>
      <c r="P27" s="478"/>
      <c r="Q27" s="90"/>
      <c r="R27" s="90"/>
    </row>
    <row r="28" spans="1:18">
      <c r="A28" s="431"/>
      <c r="B28" s="432"/>
      <c r="C28" s="432"/>
      <c r="D28" s="432"/>
      <c r="E28" s="432"/>
      <c r="F28" s="433"/>
      <c r="G28" s="91"/>
      <c r="H28" s="407" t="str">
        <f>H27</f>
        <v>REG_107 - REG_98</v>
      </c>
      <c r="I28" s="408"/>
      <c r="J28" s="414" t="s">
        <v>175</v>
      </c>
      <c r="K28" s="415"/>
      <c r="L28" s="408"/>
      <c r="M28" s="207">
        <f>R14</f>
        <v>6</v>
      </c>
      <c r="N28" s="207">
        <v>1500</v>
      </c>
      <c r="O28" s="477">
        <f t="shared" si="0"/>
        <v>9000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07"/>
      <c r="N30" s="207"/>
      <c r="O30" s="473"/>
      <c r="P30" s="474"/>
      <c r="Q30" s="96"/>
      <c r="R30" s="90"/>
    </row>
    <row r="31" spans="1:18" ht="15" thickBot="1">
      <c r="A31" s="434"/>
      <c r="B31" s="435"/>
      <c r="C31" s="435"/>
      <c r="D31" s="435"/>
      <c r="E31" s="435"/>
      <c r="F31" s="436"/>
      <c r="G31" s="97"/>
      <c r="H31" s="472"/>
      <c r="I31" s="385"/>
      <c r="J31" s="385"/>
      <c r="K31" s="385"/>
      <c r="L31" s="385"/>
      <c r="M31" s="207"/>
      <c r="N31" s="207"/>
      <c r="O31" s="473"/>
      <c r="P31" s="474"/>
      <c r="Q31" s="90"/>
      <c r="R31" s="90"/>
    </row>
    <row r="32" spans="1:18" ht="15" customHeight="1" thickBot="1">
      <c r="A32" s="498"/>
      <c r="B32" s="499"/>
      <c r="C32" s="499"/>
      <c r="D32" s="499"/>
      <c r="E32" s="499"/>
      <c r="F32" s="500"/>
      <c r="G32" s="90"/>
      <c r="H32" s="472"/>
      <c r="I32" s="385"/>
      <c r="J32" s="385"/>
      <c r="K32" s="385"/>
      <c r="L32" s="385"/>
      <c r="M32" s="207"/>
      <c r="N32" s="207"/>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42900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8580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51480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61776</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11"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07"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07"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07"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07"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07"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07"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07"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2.4</v>
      </c>
      <c r="M48" s="512">
        <f>O33/L48</f>
        <v>17875</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6">
    <dataValidation type="list" allowBlank="1" showInputMessage="1" showErrorMessage="1" sqref="H48:K48" xr:uid="{00000000-0002-0000-0E00-000000000000}">
      <formula1>#REF!</formula1>
    </dataValidation>
    <dataValidation type="list" allowBlank="1" showInputMessage="1" showErrorMessage="1" sqref="P20:Q22" xr:uid="{00000000-0002-0000-0E00-000001000000}">
      <formula1>$D$59:$D$72</formula1>
    </dataValidation>
    <dataValidation type="list" allowBlank="1" showInputMessage="1" showErrorMessage="1" sqref="R16:R18" xr:uid="{00000000-0002-0000-0E00-000002000000}">
      <formula1>$C$59:$C$62</formula1>
    </dataValidation>
    <dataValidation type="list" allowBlank="1" showInputMessage="1" showErrorMessage="1" sqref="C9:F9" xr:uid="{00000000-0002-0000-0E00-000003000000}">
      <formula1>$B$59:$B$63</formula1>
    </dataValidation>
    <dataValidation type="list" allowBlank="1" showInputMessage="1" showErrorMessage="1" sqref="C7:F7" xr:uid="{00000000-0002-0000-0E00-000004000000}">
      <formula1>$A$59:$A$76</formula1>
    </dataValidation>
    <dataValidation type="list" allowBlank="1" showInputMessage="1" showErrorMessage="1" sqref="L40:L47" xr:uid="{00000000-0002-0000-0E00-000005000000}">
      <formula1>$F$59:$F$63</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AC123"/>
  <sheetViews>
    <sheetView zoomScale="80" zoomScaleNormal="80" workbookViewId="0">
      <selection sqref="A1:K2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N°13</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1314</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202</v>
      </c>
      <c r="D6" s="410"/>
      <c r="E6" s="410"/>
      <c r="F6" s="411"/>
      <c r="G6" s="91"/>
      <c r="H6" s="401"/>
      <c r="I6" s="402"/>
      <c r="J6" s="402"/>
      <c r="K6" s="402"/>
      <c r="L6" s="402"/>
      <c r="M6" s="402"/>
      <c r="N6" s="403"/>
      <c r="O6" s="94"/>
      <c r="P6" s="94"/>
      <c r="Q6" s="94"/>
      <c r="R6" s="94"/>
      <c r="S6" s="1"/>
      <c r="T6" s="1"/>
    </row>
    <row r="7" spans="1:26">
      <c r="A7" s="412" t="s">
        <v>21</v>
      </c>
      <c r="B7" s="413"/>
      <c r="C7" s="414">
        <v>1</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206</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208</v>
      </c>
      <c r="I12" s="467"/>
      <c r="J12" s="467"/>
      <c r="K12" s="467"/>
      <c r="L12" s="467"/>
      <c r="M12" s="467"/>
      <c r="N12" s="468"/>
      <c r="O12" s="90"/>
      <c r="P12" s="426" t="s">
        <v>8</v>
      </c>
      <c r="Q12" s="427"/>
      <c r="R12" s="225" t="s">
        <v>197</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4</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4</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30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27" t="s">
        <v>9</v>
      </c>
      <c r="Q16" s="228"/>
      <c r="R16" s="225" t="s">
        <v>10</v>
      </c>
    </row>
    <row r="17" spans="1:18">
      <c r="A17" s="431"/>
      <c r="B17" s="432"/>
      <c r="C17" s="432"/>
      <c r="D17" s="432"/>
      <c r="E17" s="432"/>
      <c r="F17" s="433"/>
      <c r="G17" s="91"/>
      <c r="H17" s="466"/>
      <c r="I17" s="467"/>
      <c r="J17" s="467"/>
      <c r="K17" s="467"/>
      <c r="L17" s="467"/>
      <c r="M17" s="467"/>
      <c r="N17" s="468"/>
      <c r="O17" s="90"/>
      <c r="P17" s="227" t="s">
        <v>11</v>
      </c>
      <c r="Q17" s="228"/>
      <c r="R17" s="225" t="s">
        <v>10</v>
      </c>
    </row>
    <row r="18" spans="1:18">
      <c r="A18" s="431"/>
      <c r="B18" s="432"/>
      <c r="C18" s="432"/>
      <c r="D18" s="432"/>
      <c r="E18" s="432"/>
      <c r="F18" s="433"/>
      <c r="G18" s="91"/>
      <c r="H18" s="466"/>
      <c r="I18" s="467"/>
      <c r="J18" s="467"/>
      <c r="K18" s="467"/>
      <c r="L18" s="467"/>
      <c r="M18" s="467"/>
      <c r="N18" s="468"/>
      <c r="O18" s="90"/>
      <c r="P18" s="227" t="s">
        <v>23</v>
      </c>
      <c r="Q18" s="228"/>
      <c r="R18" s="225"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22" t="s">
        <v>31</v>
      </c>
      <c r="Q20" s="223"/>
      <c r="R20" s="109">
        <v>155</v>
      </c>
    </row>
    <row r="21" spans="1:18">
      <c r="A21" s="431"/>
      <c r="B21" s="432"/>
      <c r="C21" s="432"/>
      <c r="D21" s="432"/>
      <c r="E21" s="432"/>
      <c r="F21" s="433"/>
      <c r="G21" s="91"/>
      <c r="H21" s="466"/>
      <c r="I21" s="467"/>
      <c r="J21" s="467"/>
      <c r="K21" s="467"/>
      <c r="L21" s="467"/>
      <c r="M21" s="467"/>
      <c r="N21" s="468"/>
      <c r="O21" s="90"/>
      <c r="P21" s="222"/>
      <c r="Q21" s="223"/>
      <c r="R21" s="225"/>
    </row>
    <row r="22" spans="1:18" ht="15" thickBot="1">
      <c r="A22" s="431"/>
      <c r="B22" s="432"/>
      <c r="C22" s="432"/>
      <c r="D22" s="432"/>
      <c r="E22" s="432"/>
      <c r="F22" s="433"/>
      <c r="G22" s="91"/>
      <c r="H22" s="469"/>
      <c r="I22" s="470"/>
      <c r="J22" s="470"/>
      <c r="K22" s="470"/>
      <c r="L22" s="470"/>
      <c r="M22" s="470"/>
      <c r="N22" s="471"/>
      <c r="O22" s="90"/>
      <c r="P22" s="220"/>
      <c r="Q22" s="221"/>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REG_21 - REG_24</v>
      </c>
      <c r="I26" s="408"/>
      <c r="J26" s="414" t="s">
        <v>173</v>
      </c>
      <c r="K26" s="415"/>
      <c r="L26" s="408"/>
      <c r="M26" s="224">
        <f>R20</f>
        <v>155</v>
      </c>
      <c r="N26" s="224">
        <v>260</v>
      </c>
      <c r="O26" s="477">
        <f>M26*N26</f>
        <v>40300</v>
      </c>
      <c r="P26" s="478"/>
      <c r="Q26" s="90"/>
      <c r="R26" s="90"/>
    </row>
    <row r="27" spans="1:18">
      <c r="A27" s="431"/>
      <c r="B27" s="432"/>
      <c r="C27" s="432"/>
      <c r="D27" s="432"/>
      <c r="E27" s="432"/>
      <c r="F27" s="433"/>
      <c r="G27" s="91"/>
      <c r="H27" s="407" t="str">
        <f>H26</f>
        <v>REG_21 - REG_24</v>
      </c>
      <c r="I27" s="408"/>
      <c r="J27" s="414" t="s">
        <v>174</v>
      </c>
      <c r="K27" s="415"/>
      <c r="L27" s="408"/>
      <c r="M27" s="224">
        <f>R13</f>
        <v>4</v>
      </c>
      <c r="N27" s="224">
        <v>1500</v>
      </c>
      <c r="O27" s="477">
        <f t="shared" ref="O27:O28" si="0">M27*N27</f>
        <v>6000</v>
      </c>
      <c r="P27" s="478"/>
      <c r="Q27" s="90"/>
      <c r="R27" s="90"/>
    </row>
    <row r="28" spans="1:18">
      <c r="A28" s="431"/>
      <c r="B28" s="432"/>
      <c r="C28" s="432"/>
      <c r="D28" s="432"/>
      <c r="E28" s="432"/>
      <c r="F28" s="433"/>
      <c r="G28" s="91"/>
      <c r="H28" s="407" t="str">
        <f>H27</f>
        <v>REG_21 - REG_24</v>
      </c>
      <c r="I28" s="408"/>
      <c r="J28" s="414" t="s">
        <v>175</v>
      </c>
      <c r="K28" s="415"/>
      <c r="L28" s="408"/>
      <c r="M28" s="224">
        <f>R14</f>
        <v>4</v>
      </c>
      <c r="N28" s="224">
        <v>1500</v>
      </c>
      <c r="O28" s="477">
        <f t="shared" si="0"/>
        <v>6000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24"/>
      <c r="N30" s="224"/>
      <c r="O30" s="473"/>
      <c r="P30" s="474"/>
      <c r="Q30" s="96"/>
      <c r="R30" s="90"/>
    </row>
    <row r="31" spans="1:18" ht="15" thickBot="1">
      <c r="A31" s="434"/>
      <c r="B31" s="435"/>
      <c r="C31" s="435"/>
      <c r="D31" s="435"/>
      <c r="E31" s="435"/>
      <c r="F31" s="436"/>
      <c r="G31" s="97"/>
      <c r="H31" s="472"/>
      <c r="I31" s="385"/>
      <c r="J31" s="385"/>
      <c r="K31" s="385"/>
      <c r="L31" s="385"/>
      <c r="M31" s="224"/>
      <c r="N31" s="224"/>
      <c r="O31" s="473"/>
      <c r="P31" s="474"/>
      <c r="Q31" s="90"/>
      <c r="R31" s="90"/>
    </row>
    <row r="32" spans="1:18" ht="15" customHeight="1" thickBot="1">
      <c r="A32" s="498"/>
      <c r="B32" s="499"/>
      <c r="C32" s="499"/>
      <c r="D32" s="499"/>
      <c r="E32" s="499"/>
      <c r="F32" s="500"/>
      <c r="G32" s="90"/>
      <c r="H32" s="472"/>
      <c r="I32" s="385"/>
      <c r="J32" s="385"/>
      <c r="K32" s="385"/>
      <c r="L32" s="385"/>
      <c r="M32" s="224"/>
      <c r="N32" s="224"/>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52300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10460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62760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75312</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26"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24"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24"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24"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24"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24"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24"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24"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2.4</v>
      </c>
      <c r="M48" s="512">
        <f>O33/L48</f>
        <v>21791.666666666668</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H44:K44"/>
    <mergeCell ref="M44:R44"/>
    <mergeCell ref="H48:K48"/>
    <mergeCell ref="M48:R48"/>
    <mergeCell ref="H49:K49"/>
    <mergeCell ref="M49:R49"/>
    <mergeCell ref="H45:K45"/>
    <mergeCell ref="M45:R45"/>
    <mergeCell ref="H46:K46"/>
    <mergeCell ref="M46:R46"/>
    <mergeCell ref="H47:K47"/>
    <mergeCell ref="M47:R47"/>
    <mergeCell ref="H41:K41"/>
    <mergeCell ref="M41:R41"/>
    <mergeCell ref="H42:K42"/>
    <mergeCell ref="M42:R42"/>
    <mergeCell ref="H43:K43"/>
    <mergeCell ref="M43:R43"/>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30:I30"/>
    <mergeCell ref="J30:L30"/>
    <mergeCell ref="O30:P30"/>
    <mergeCell ref="H38:R38"/>
    <mergeCell ref="H31:I31"/>
    <mergeCell ref="J31:L31"/>
    <mergeCell ref="O31:P31"/>
    <mergeCell ref="H28:I28"/>
    <mergeCell ref="J28:L28"/>
    <mergeCell ref="O28:P28"/>
    <mergeCell ref="H29:I29"/>
    <mergeCell ref="J29:L29"/>
    <mergeCell ref="O29:P29"/>
    <mergeCell ref="J26:L26"/>
    <mergeCell ref="O26:P26"/>
    <mergeCell ref="H27:I27"/>
    <mergeCell ref="J27:L27"/>
    <mergeCell ref="O27:P27"/>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s>
  <dataValidations count="6">
    <dataValidation type="list" allowBlank="1" showInputMessage="1" showErrorMessage="1" sqref="L40:L47" xr:uid="{00000000-0002-0000-0F00-000000000000}">
      <formula1>$F$59:$F$63</formula1>
    </dataValidation>
    <dataValidation type="list" allowBlank="1" showInputMessage="1" showErrorMessage="1" sqref="C7:F7" xr:uid="{00000000-0002-0000-0F00-000001000000}">
      <formula1>$A$59:$A$76</formula1>
    </dataValidation>
    <dataValidation type="list" allowBlank="1" showInputMessage="1" showErrorMessage="1" sqref="C9:F9" xr:uid="{00000000-0002-0000-0F00-000002000000}">
      <formula1>$B$59:$B$63</formula1>
    </dataValidation>
    <dataValidation type="list" allowBlank="1" showInputMessage="1" showErrorMessage="1" sqref="R16:R18" xr:uid="{00000000-0002-0000-0F00-000003000000}">
      <formula1>$C$59:$C$62</formula1>
    </dataValidation>
    <dataValidation type="list" allowBlank="1" showInputMessage="1" showErrorMessage="1" sqref="P20:Q22" xr:uid="{00000000-0002-0000-0F00-000004000000}">
      <formula1>$D$59:$D$72</formula1>
    </dataValidation>
    <dataValidation type="list" allowBlank="1" showInputMessage="1" showErrorMessage="1" sqref="H48:K48" xr:uid="{00000000-0002-0000-0F00-000005000000}">
      <formula1>#REF!</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AC123"/>
  <sheetViews>
    <sheetView zoomScale="80" zoomScaleNormal="80" workbookViewId="0">
      <selection sqref="A1:K2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N°14</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1315</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202</v>
      </c>
      <c r="D6" s="410"/>
      <c r="E6" s="410"/>
      <c r="F6" s="411"/>
      <c r="G6" s="91"/>
      <c r="H6" s="401"/>
      <c r="I6" s="402"/>
      <c r="J6" s="402"/>
      <c r="K6" s="402"/>
      <c r="L6" s="402"/>
      <c r="M6" s="402"/>
      <c r="N6" s="403"/>
      <c r="O6" s="94"/>
      <c r="P6" s="94"/>
      <c r="Q6" s="94"/>
      <c r="R6" s="94"/>
      <c r="S6" s="1"/>
      <c r="T6" s="1"/>
    </row>
    <row r="7" spans="1:26">
      <c r="A7" s="412" t="s">
        <v>21</v>
      </c>
      <c r="B7" s="413"/>
      <c r="C7" s="414">
        <v>1</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207</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209</v>
      </c>
      <c r="I12" s="467"/>
      <c r="J12" s="467"/>
      <c r="K12" s="467"/>
      <c r="L12" s="467"/>
      <c r="M12" s="467"/>
      <c r="N12" s="468"/>
      <c r="O12" s="90"/>
      <c r="P12" s="426" t="s">
        <v>8</v>
      </c>
      <c r="Q12" s="427"/>
      <c r="R12" s="225">
        <v>1.5</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3</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4</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30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27" t="s">
        <v>9</v>
      </c>
      <c r="Q16" s="228"/>
      <c r="R16" s="225" t="s">
        <v>10</v>
      </c>
    </row>
    <row r="17" spans="1:18">
      <c r="A17" s="431"/>
      <c r="B17" s="432"/>
      <c r="C17" s="432"/>
      <c r="D17" s="432"/>
      <c r="E17" s="432"/>
      <c r="F17" s="433"/>
      <c r="G17" s="91"/>
      <c r="H17" s="466"/>
      <c r="I17" s="467"/>
      <c r="J17" s="467"/>
      <c r="K17" s="467"/>
      <c r="L17" s="467"/>
      <c r="M17" s="467"/>
      <c r="N17" s="468"/>
      <c r="O17" s="90"/>
      <c r="P17" s="227" t="s">
        <v>11</v>
      </c>
      <c r="Q17" s="228"/>
      <c r="R17" s="225" t="s">
        <v>10</v>
      </c>
    </row>
    <row r="18" spans="1:18">
      <c r="A18" s="431"/>
      <c r="B18" s="432"/>
      <c r="C18" s="432"/>
      <c r="D18" s="432"/>
      <c r="E18" s="432"/>
      <c r="F18" s="433"/>
      <c r="G18" s="91"/>
      <c r="H18" s="466"/>
      <c r="I18" s="467"/>
      <c r="J18" s="467"/>
      <c r="K18" s="467"/>
      <c r="L18" s="467"/>
      <c r="M18" s="467"/>
      <c r="N18" s="468"/>
      <c r="O18" s="90"/>
      <c r="P18" s="227" t="s">
        <v>23</v>
      </c>
      <c r="Q18" s="228"/>
      <c r="R18" s="225" t="s">
        <v>10</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22" t="s">
        <v>31</v>
      </c>
      <c r="Q20" s="223"/>
      <c r="R20" s="109">
        <v>75</v>
      </c>
    </row>
    <row r="21" spans="1:18">
      <c r="A21" s="431"/>
      <c r="B21" s="432"/>
      <c r="C21" s="432"/>
      <c r="D21" s="432"/>
      <c r="E21" s="432"/>
      <c r="F21" s="433"/>
      <c r="G21" s="91"/>
      <c r="H21" s="466"/>
      <c r="I21" s="467"/>
      <c r="J21" s="467"/>
      <c r="K21" s="467"/>
      <c r="L21" s="467"/>
      <c r="M21" s="467"/>
      <c r="N21" s="468"/>
      <c r="O21" s="90"/>
      <c r="P21" s="222"/>
      <c r="Q21" s="223"/>
      <c r="R21" s="225"/>
    </row>
    <row r="22" spans="1:18" ht="15" thickBot="1">
      <c r="A22" s="431"/>
      <c r="B22" s="432"/>
      <c r="C22" s="432"/>
      <c r="D22" s="432"/>
      <c r="E22" s="432"/>
      <c r="F22" s="433"/>
      <c r="G22" s="91"/>
      <c r="H22" s="469"/>
      <c r="I22" s="470"/>
      <c r="J22" s="470"/>
      <c r="K22" s="470"/>
      <c r="L22" s="470"/>
      <c r="M22" s="470"/>
      <c r="N22" s="471"/>
      <c r="O22" s="90"/>
      <c r="P22" s="220"/>
      <c r="Q22" s="221"/>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REG_34 - REG_28</v>
      </c>
      <c r="I26" s="408"/>
      <c r="J26" s="414" t="s">
        <v>173</v>
      </c>
      <c r="K26" s="415"/>
      <c r="L26" s="408"/>
      <c r="M26" s="224">
        <f>R20</f>
        <v>75</v>
      </c>
      <c r="N26" s="224">
        <v>270</v>
      </c>
      <c r="O26" s="477">
        <f>M26*N26</f>
        <v>20250</v>
      </c>
      <c r="P26" s="478"/>
      <c r="Q26" s="90"/>
      <c r="R26" s="90"/>
    </row>
    <row r="27" spans="1:18">
      <c r="A27" s="431"/>
      <c r="B27" s="432"/>
      <c r="C27" s="432"/>
      <c r="D27" s="432"/>
      <c r="E27" s="432"/>
      <c r="F27" s="433"/>
      <c r="G27" s="91"/>
      <c r="H27" s="407" t="str">
        <f>H26</f>
        <v>REG_34 - REG_28</v>
      </c>
      <c r="I27" s="408"/>
      <c r="J27" s="414" t="s">
        <v>174</v>
      </c>
      <c r="K27" s="415"/>
      <c r="L27" s="408"/>
      <c r="M27" s="224">
        <f>R13</f>
        <v>3</v>
      </c>
      <c r="N27" s="224">
        <v>1500</v>
      </c>
      <c r="O27" s="477">
        <f t="shared" ref="O27:O28" si="0">M27*N27</f>
        <v>4500</v>
      </c>
      <c r="P27" s="478"/>
      <c r="Q27" s="90"/>
      <c r="R27" s="90"/>
    </row>
    <row r="28" spans="1:18">
      <c r="A28" s="431"/>
      <c r="B28" s="432"/>
      <c r="C28" s="432"/>
      <c r="D28" s="432"/>
      <c r="E28" s="432"/>
      <c r="F28" s="433"/>
      <c r="G28" s="91"/>
      <c r="H28" s="407" t="str">
        <f>H27</f>
        <v>REG_34 - REG_28</v>
      </c>
      <c r="I28" s="408"/>
      <c r="J28" s="414" t="s">
        <v>175</v>
      </c>
      <c r="K28" s="415"/>
      <c r="L28" s="408"/>
      <c r="M28" s="224">
        <f>R14</f>
        <v>4</v>
      </c>
      <c r="N28" s="224">
        <v>1500</v>
      </c>
      <c r="O28" s="477">
        <f t="shared" si="0"/>
        <v>6000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24"/>
      <c r="N30" s="224"/>
      <c r="O30" s="473"/>
      <c r="P30" s="474"/>
      <c r="Q30" s="96"/>
      <c r="R30" s="90"/>
    </row>
    <row r="31" spans="1:18" ht="15" thickBot="1">
      <c r="A31" s="434"/>
      <c r="B31" s="435"/>
      <c r="C31" s="435"/>
      <c r="D31" s="435"/>
      <c r="E31" s="435"/>
      <c r="F31" s="436"/>
      <c r="G31" s="97"/>
      <c r="H31" s="472"/>
      <c r="I31" s="385"/>
      <c r="J31" s="385"/>
      <c r="K31" s="385"/>
      <c r="L31" s="385"/>
      <c r="M31" s="224"/>
      <c r="N31" s="224"/>
      <c r="O31" s="473"/>
      <c r="P31" s="474"/>
      <c r="Q31" s="90"/>
      <c r="R31" s="90"/>
    </row>
    <row r="32" spans="1:18" ht="15" customHeight="1" thickBot="1">
      <c r="A32" s="498"/>
      <c r="B32" s="499"/>
      <c r="C32" s="499"/>
      <c r="D32" s="499"/>
      <c r="E32" s="499"/>
      <c r="F32" s="500"/>
      <c r="G32" s="90"/>
      <c r="H32" s="472"/>
      <c r="I32" s="385"/>
      <c r="J32" s="385"/>
      <c r="K32" s="385"/>
      <c r="L32" s="385"/>
      <c r="M32" s="224"/>
      <c r="N32" s="224"/>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SUM(O26:P29)</f>
        <v>30750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6150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36900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44280</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26"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24"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24"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24"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24"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24" t="s">
        <v>12</v>
      </c>
      <c r="M45" s="385" t="s">
        <v>104</v>
      </c>
      <c r="N45" s="385"/>
      <c r="O45" s="385"/>
      <c r="P45" s="385"/>
      <c r="Q45" s="385"/>
      <c r="R45" s="386"/>
      <c r="S45" s="1"/>
      <c r="T45" s="1"/>
    </row>
    <row r="46" spans="1:20" ht="14.45" customHeight="1">
      <c r="A46" s="501"/>
      <c r="B46" s="502"/>
      <c r="C46" s="502"/>
      <c r="D46" s="502"/>
      <c r="E46" s="502"/>
      <c r="F46" s="503"/>
      <c r="G46" s="91"/>
      <c r="H46" s="383" t="s">
        <v>37</v>
      </c>
      <c r="I46" s="384"/>
      <c r="J46" s="384"/>
      <c r="K46" s="384"/>
      <c r="L46" s="224" t="s">
        <v>12</v>
      </c>
      <c r="M46" s="385" t="s">
        <v>111</v>
      </c>
      <c r="N46" s="385"/>
      <c r="O46" s="385"/>
      <c r="P46" s="385"/>
      <c r="Q46" s="385"/>
      <c r="R46" s="386"/>
      <c r="S46" s="1"/>
      <c r="T46" s="1"/>
    </row>
    <row r="47" spans="1:20" ht="14.45" customHeight="1">
      <c r="A47" s="501"/>
      <c r="B47" s="502"/>
      <c r="C47" s="502"/>
      <c r="D47" s="502"/>
      <c r="E47" s="502"/>
      <c r="F47" s="503"/>
      <c r="G47" s="91"/>
      <c r="H47" s="509" t="s">
        <v>38</v>
      </c>
      <c r="I47" s="510"/>
      <c r="J47" s="510"/>
      <c r="K47" s="511"/>
      <c r="L47" s="224" t="s">
        <v>12</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v>1.2</v>
      </c>
      <c r="M48" s="512">
        <f>O33/L48</f>
        <v>25625</v>
      </c>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H44:K44"/>
    <mergeCell ref="M44:R44"/>
    <mergeCell ref="H48:K48"/>
    <mergeCell ref="M48:R48"/>
    <mergeCell ref="H49:K49"/>
    <mergeCell ref="M49:R49"/>
    <mergeCell ref="H45:K45"/>
    <mergeCell ref="M45:R45"/>
    <mergeCell ref="H46:K46"/>
    <mergeCell ref="M46:R46"/>
    <mergeCell ref="H47:K47"/>
    <mergeCell ref="M47:R47"/>
    <mergeCell ref="H41:K41"/>
    <mergeCell ref="M41:R41"/>
    <mergeCell ref="H42:K42"/>
    <mergeCell ref="M42:R42"/>
    <mergeCell ref="H43:K43"/>
    <mergeCell ref="M43:R43"/>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30:I30"/>
    <mergeCell ref="J30:L30"/>
    <mergeCell ref="O30:P30"/>
    <mergeCell ref="H38:R38"/>
    <mergeCell ref="H31:I31"/>
    <mergeCell ref="J31:L31"/>
    <mergeCell ref="O31:P31"/>
    <mergeCell ref="H28:I28"/>
    <mergeCell ref="J28:L28"/>
    <mergeCell ref="O28:P28"/>
    <mergeCell ref="H29:I29"/>
    <mergeCell ref="J29:L29"/>
    <mergeCell ref="O29:P29"/>
    <mergeCell ref="J26:L26"/>
    <mergeCell ref="O26:P26"/>
    <mergeCell ref="H27:I27"/>
    <mergeCell ref="J27:L27"/>
    <mergeCell ref="O27:P27"/>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s>
  <dataValidations count="6">
    <dataValidation type="list" allowBlank="1" showInputMessage="1" showErrorMessage="1" sqref="H48:K48" xr:uid="{00000000-0002-0000-1000-000000000000}">
      <formula1>#REF!</formula1>
    </dataValidation>
    <dataValidation type="list" allowBlank="1" showInputMessage="1" showErrorMessage="1" sqref="P20:Q22" xr:uid="{00000000-0002-0000-1000-000001000000}">
      <formula1>$D$59:$D$72</formula1>
    </dataValidation>
    <dataValidation type="list" allowBlank="1" showInputMessage="1" showErrorMessage="1" sqref="R16:R18" xr:uid="{00000000-0002-0000-1000-000002000000}">
      <formula1>$C$59:$C$62</formula1>
    </dataValidation>
    <dataValidation type="list" allowBlank="1" showInputMessage="1" showErrorMessage="1" sqref="C9:F9" xr:uid="{00000000-0002-0000-1000-000003000000}">
      <formula1>$B$59:$B$63</formula1>
    </dataValidation>
    <dataValidation type="list" allowBlank="1" showInputMessage="1" showErrorMessage="1" sqref="C7:F7" xr:uid="{00000000-0002-0000-1000-000004000000}">
      <formula1>$A$59:$A$76</formula1>
    </dataValidation>
    <dataValidation type="list" allowBlank="1" showInputMessage="1" showErrorMessage="1" sqref="L40:L47" xr:uid="{00000000-0002-0000-1000-000005000000}">
      <formula1>$F$59:$F$63</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D4896-4027-4314-855C-C9511823F95F}">
  <sheetPr>
    <tabColor rgb="FF92D050"/>
    <pageSetUpPr fitToPage="1"/>
  </sheetPr>
  <dimension ref="A1:AC123"/>
  <sheetViews>
    <sheetView zoomScale="80" zoomScaleNormal="80" workbookViewId="0">
      <selection sqref="A1:K2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N°15</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224</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180</v>
      </c>
      <c r="D6" s="410"/>
      <c r="E6" s="410"/>
      <c r="F6" s="411"/>
      <c r="G6" s="91"/>
      <c r="H6" s="401"/>
      <c r="I6" s="402"/>
      <c r="J6" s="402"/>
      <c r="K6" s="402"/>
      <c r="L6" s="402"/>
      <c r="M6" s="402"/>
      <c r="N6" s="403"/>
      <c r="O6" s="94"/>
      <c r="P6" s="94"/>
      <c r="Q6" s="94"/>
      <c r="R6" s="94"/>
      <c r="S6" s="1"/>
      <c r="T6" s="1"/>
    </row>
    <row r="7" spans="1:26">
      <c r="A7" s="412" t="s">
        <v>21</v>
      </c>
      <c r="B7" s="413"/>
      <c r="C7" s="414">
        <v>2</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223</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2</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225</v>
      </c>
      <c r="I12" s="467"/>
      <c r="J12" s="467"/>
      <c r="K12" s="467"/>
      <c r="L12" s="467"/>
      <c r="M12" s="467"/>
      <c r="N12" s="468"/>
      <c r="O12" s="90"/>
      <c r="P12" s="426" t="s">
        <v>8</v>
      </c>
      <c r="Q12" s="427"/>
      <c r="R12" s="252">
        <v>1.5</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1</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250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54" t="s">
        <v>9</v>
      </c>
      <c r="Q16" s="255"/>
      <c r="R16" s="252" t="s">
        <v>10</v>
      </c>
    </row>
    <row r="17" spans="1:18">
      <c r="A17" s="431"/>
      <c r="B17" s="432"/>
      <c r="C17" s="432"/>
      <c r="D17" s="432"/>
      <c r="E17" s="432"/>
      <c r="F17" s="433"/>
      <c r="G17" s="91"/>
      <c r="H17" s="466"/>
      <c r="I17" s="467"/>
      <c r="J17" s="467"/>
      <c r="K17" s="467"/>
      <c r="L17" s="467"/>
      <c r="M17" s="467"/>
      <c r="N17" s="468"/>
      <c r="O17" s="90"/>
      <c r="P17" s="254" t="s">
        <v>11</v>
      </c>
      <c r="Q17" s="255"/>
      <c r="R17" s="252" t="s">
        <v>10</v>
      </c>
    </row>
    <row r="18" spans="1:18">
      <c r="A18" s="431"/>
      <c r="B18" s="432"/>
      <c r="C18" s="432"/>
      <c r="D18" s="432"/>
      <c r="E18" s="432"/>
      <c r="F18" s="433"/>
      <c r="G18" s="91"/>
      <c r="H18" s="466"/>
      <c r="I18" s="467"/>
      <c r="J18" s="467"/>
      <c r="K18" s="467"/>
      <c r="L18" s="467"/>
      <c r="M18" s="467"/>
      <c r="N18" s="468"/>
      <c r="O18" s="90"/>
      <c r="P18" s="254" t="s">
        <v>23</v>
      </c>
      <c r="Q18" s="255"/>
      <c r="R18" s="252"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49"/>
      <c r="Q20" s="250"/>
      <c r="R20" s="109"/>
    </row>
    <row r="21" spans="1:18">
      <c r="A21" s="431"/>
      <c r="B21" s="432"/>
      <c r="C21" s="432"/>
      <c r="D21" s="432"/>
      <c r="E21" s="432"/>
      <c r="F21" s="433"/>
      <c r="G21" s="91"/>
      <c r="H21" s="466"/>
      <c r="I21" s="467"/>
      <c r="J21" s="467"/>
      <c r="K21" s="467"/>
      <c r="L21" s="467"/>
      <c r="M21" s="467"/>
      <c r="N21" s="468"/>
      <c r="O21" s="90"/>
      <c r="P21" s="249"/>
      <c r="Q21" s="250"/>
      <c r="R21" s="252"/>
    </row>
    <row r="22" spans="1:18" ht="15" thickBot="1">
      <c r="A22" s="431"/>
      <c r="B22" s="432"/>
      <c r="C22" s="432"/>
      <c r="D22" s="432"/>
      <c r="E22" s="432"/>
      <c r="F22" s="433"/>
      <c r="G22" s="91"/>
      <c r="H22" s="469"/>
      <c r="I22" s="470"/>
      <c r="J22" s="470"/>
      <c r="K22" s="470"/>
      <c r="L22" s="470"/>
      <c r="M22" s="470"/>
      <c r="N22" s="471"/>
      <c r="O22" s="90"/>
      <c r="P22" s="238"/>
      <c r="Q22" s="239"/>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REG_190</v>
      </c>
      <c r="I26" s="408"/>
      <c r="J26" s="414" t="s">
        <v>109</v>
      </c>
      <c r="K26" s="415"/>
      <c r="L26" s="408"/>
      <c r="M26" s="251">
        <v>1</v>
      </c>
      <c r="N26" s="251">
        <v>2200</v>
      </c>
      <c r="O26" s="477">
        <f>M26*N26</f>
        <v>2200</v>
      </c>
      <c r="P26" s="478"/>
      <c r="Q26" s="90"/>
      <c r="R26" s="90"/>
    </row>
    <row r="27" spans="1:18">
      <c r="A27" s="431"/>
      <c r="B27" s="432"/>
      <c r="C27" s="432"/>
      <c r="D27" s="432"/>
      <c r="E27" s="432"/>
      <c r="F27" s="433"/>
      <c r="G27" s="91"/>
      <c r="H27" s="407"/>
      <c r="I27" s="408"/>
      <c r="J27" s="414"/>
      <c r="K27" s="415"/>
      <c r="L27" s="408"/>
      <c r="M27" s="251"/>
      <c r="N27" s="251"/>
      <c r="O27" s="477"/>
      <c r="P27" s="478"/>
      <c r="Q27" s="90"/>
      <c r="R27" s="90"/>
    </row>
    <row r="28" spans="1:18">
      <c r="A28" s="431"/>
      <c r="B28" s="432"/>
      <c r="C28" s="432"/>
      <c r="D28" s="432"/>
      <c r="E28" s="432"/>
      <c r="F28" s="433"/>
      <c r="G28" s="91"/>
      <c r="H28" s="407"/>
      <c r="I28" s="408"/>
      <c r="J28" s="414"/>
      <c r="K28" s="415"/>
      <c r="L28" s="408"/>
      <c r="M28" s="251"/>
      <c r="N28" s="251"/>
      <c r="O28" s="477"/>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51"/>
      <c r="N30" s="251"/>
      <c r="O30" s="473"/>
      <c r="P30" s="474"/>
      <c r="Q30" s="96"/>
      <c r="R30" s="90"/>
    </row>
    <row r="31" spans="1:18" ht="15" thickBot="1">
      <c r="A31" s="434"/>
      <c r="B31" s="435"/>
      <c r="C31" s="435"/>
      <c r="D31" s="435"/>
      <c r="E31" s="435"/>
      <c r="F31" s="436"/>
      <c r="G31" s="97"/>
      <c r="H31" s="472"/>
      <c r="I31" s="385"/>
      <c r="J31" s="385"/>
      <c r="K31" s="385"/>
      <c r="L31" s="385"/>
      <c r="M31" s="251"/>
      <c r="N31" s="251"/>
      <c r="O31" s="473"/>
      <c r="P31" s="474"/>
      <c r="Q31" s="90"/>
      <c r="R31" s="90"/>
    </row>
    <row r="32" spans="1:18" ht="15" customHeight="1" thickBot="1">
      <c r="A32" s="240"/>
      <c r="B32" s="241"/>
      <c r="C32" s="241"/>
      <c r="D32" s="241"/>
      <c r="E32" s="241"/>
      <c r="F32" s="242"/>
      <c r="G32" s="90"/>
      <c r="H32" s="472"/>
      <c r="I32" s="385"/>
      <c r="J32" s="385"/>
      <c r="K32" s="385"/>
      <c r="L32" s="385"/>
      <c r="M32" s="251"/>
      <c r="N32" s="251"/>
      <c r="O32" s="473"/>
      <c r="P32" s="474"/>
      <c r="Q32" s="90"/>
      <c r="R32" s="90"/>
    </row>
    <row r="33" spans="1:20" ht="14.45" customHeight="1">
      <c r="A33" s="243"/>
      <c r="B33" s="244"/>
      <c r="C33" s="244"/>
      <c r="D33" s="244"/>
      <c r="E33" s="244"/>
      <c r="F33" s="245"/>
      <c r="G33" s="90"/>
      <c r="H33" s="485" t="s">
        <v>13</v>
      </c>
      <c r="I33" s="486"/>
      <c r="J33" s="486"/>
      <c r="K33" s="486"/>
      <c r="L33" s="486"/>
      <c r="M33" s="486"/>
      <c r="N33" s="487"/>
      <c r="O33" s="481">
        <f>SUM(O26:P29)</f>
        <v>2200</v>
      </c>
      <c r="P33" s="482"/>
      <c r="Q33" s="90"/>
      <c r="R33" s="90"/>
    </row>
    <row r="34" spans="1:20" ht="14.45" customHeight="1">
      <c r="A34" s="243"/>
      <c r="B34" s="244"/>
      <c r="C34" s="244"/>
      <c r="D34" s="244"/>
      <c r="E34" s="244"/>
      <c r="F34" s="245"/>
      <c r="G34" s="90"/>
      <c r="H34" s="463" t="s">
        <v>156</v>
      </c>
      <c r="I34" s="464"/>
      <c r="J34" s="464"/>
      <c r="K34" s="464"/>
      <c r="L34" s="464"/>
      <c r="M34" s="464"/>
      <c r="N34" s="465"/>
      <c r="O34" s="479">
        <f>O33*0.2</f>
        <v>440</v>
      </c>
      <c r="P34" s="480"/>
      <c r="Q34" s="90"/>
      <c r="R34" s="90"/>
    </row>
    <row r="35" spans="1:20" ht="14.45" customHeight="1">
      <c r="A35" s="243"/>
      <c r="B35" s="244"/>
      <c r="C35" s="244"/>
      <c r="D35" s="244"/>
      <c r="E35" s="244"/>
      <c r="F35" s="245"/>
      <c r="G35" s="91"/>
      <c r="H35" s="463" t="s">
        <v>40</v>
      </c>
      <c r="I35" s="464"/>
      <c r="J35" s="464"/>
      <c r="K35" s="464"/>
      <c r="L35" s="464"/>
      <c r="M35" s="464"/>
      <c r="N35" s="465"/>
      <c r="O35" s="458">
        <f>O34+O33</f>
        <v>2640</v>
      </c>
      <c r="P35" s="459"/>
      <c r="Q35" s="90"/>
      <c r="R35" s="90"/>
      <c r="S35" s="1"/>
    </row>
    <row r="36" spans="1:20" ht="14.45" customHeight="1" thickBot="1">
      <c r="A36" s="243"/>
      <c r="B36" s="244"/>
      <c r="C36" s="244"/>
      <c r="D36" s="244"/>
      <c r="E36" s="244"/>
      <c r="F36" s="245"/>
      <c r="G36" s="91"/>
      <c r="H36" s="460" t="s">
        <v>101</v>
      </c>
      <c r="I36" s="461"/>
      <c r="J36" s="461"/>
      <c r="K36" s="461"/>
      <c r="L36" s="461"/>
      <c r="M36" s="461"/>
      <c r="N36" s="462"/>
      <c r="O36" s="507">
        <f>O35*1.2</f>
        <v>3168</v>
      </c>
      <c r="P36" s="508"/>
      <c r="Q36" s="90"/>
      <c r="R36" s="90"/>
      <c r="S36" s="1"/>
    </row>
    <row r="37" spans="1:20" ht="15" customHeight="1" thickBot="1">
      <c r="A37" s="243"/>
      <c r="B37" s="244"/>
      <c r="C37" s="244"/>
      <c r="D37" s="244"/>
      <c r="E37" s="244"/>
      <c r="F37" s="245"/>
      <c r="G37" s="91"/>
      <c r="H37" s="90"/>
      <c r="I37" s="90"/>
      <c r="J37" s="90"/>
      <c r="K37" s="90"/>
      <c r="L37" s="90"/>
      <c r="M37" s="90"/>
      <c r="N37" s="90"/>
      <c r="O37" s="90"/>
      <c r="P37" s="90"/>
      <c r="Q37" s="90"/>
      <c r="R37" s="90"/>
      <c r="S37" s="1"/>
    </row>
    <row r="38" spans="1:20" ht="14.45" customHeight="1">
      <c r="A38" s="243"/>
      <c r="B38" s="244"/>
      <c r="C38" s="244"/>
      <c r="D38" s="244"/>
      <c r="E38" s="244"/>
      <c r="F38" s="245"/>
      <c r="G38" s="91"/>
      <c r="H38" s="390" t="s">
        <v>14</v>
      </c>
      <c r="I38" s="391"/>
      <c r="J38" s="391"/>
      <c r="K38" s="391"/>
      <c r="L38" s="391"/>
      <c r="M38" s="391"/>
      <c r="N38" s="391"/>
      <c r="O38" s="391"/>
      <c r="P38" s="391"/>
      <c r="Q38" s="391"/>
      <c r="R38" s="392"/>
      <c r="S38" s="1"/>
    </row>
    <row r="39" spans="1:20" ht="15" customHeight="1" thickBot="1">
      <c r="A39" s="243"/>
      <c r="B39" s="244"/>
      <c r="C39" s="244"/>
      <c r="D39" s="244"/>
      <c r="E39" s="244"/>
      <c r="F39" s="245"/>
      <c r="G39" s="91"/>
      <c r="H39" s="453" t="s">
        <v>81</v>
      </c>
      <c r="I39" s="454"/>
      <c r="J39" s="454"/>
      <c r="K39" s="454"/>
      <c r="L39" s="455"/>
      <c r="M39" s="456" t="s">
        <v>15</v>
      </c>
      <c r="N39" s="454"/>
      <c r="O39" s="454"/>
      <c r="P39" s="454"/>
      <c r="Q39" s="454"/>
      <c r="R39" s="457"/>
      <c r="S39" s="1"/>
    </row>
    <row r="40" spans="1:20" ht="14.45" customHeight="1">
      <c r="A40" s="243"/>
      <c r="B40" s="244"/>
      <c r="C40" s="244"/>
      <c r="D40" s="244"/>
      <c r="E40" s="244"/>
      <c r="F40" s="245"/>
      <c r="G40" s="91"/>
      <c r="H40" s="488" t="s">
        <v>16</v>
      </c>
      <c r="I40" s="489"/>
      <c r="J40" s="489"/>
      <c r="K40" s="489"/>
      <c r="L40" s="253" t="s">
        <v>10</v>
      </c>
      <c r="M40" s="490"/>
      <c r="N40" s="490"/>
      <c r="O40" s="490"/>
      <c r="P40" s="490"/>
      <c r="Q40" s="490"/>
      <c r="R40" s="491"/>
      <c r="S40" s="1"/>
      <c r="T40" s="1"/>
    </row>
    <row r="41" spans="1:20" ht="14.45" customHeight="1">
      <c r="A41" s="243"/>
      <c r="B41" s="244"/>
      <c r="C41" s="244"/>
      <c r="D41" s="244"/>
      <c r="E41" s="244"/>
      <c r="F41" s="245"/>
      <c r="G41" s="91"/>
      <c r="H41" s="383" t="s">
        <v>108</v>
      </c>
      <c r="I41" s="384"/>
      <c r="J41" s="384"/>
      <c r="K41" s="384"/>
      <c r="L41" s="251" t="s">
        <v>10</v>
      </c>
      <c r="M41" s="385"/>
      <c r="N41" s="385"/>
      <c r="O41" s="385"/>
      <c r="P41" s="385"/>
      <c r="Q41" s="385"/>
      <c r="R41" s="386"/>
      <c r="S41" s="1"/>
      <c r="T41" s="1"/>
    </row>
    <row r="42" spans="1:20" ht="14.45" customHeight="1">
      <c r="A42" s="243"/>
      <c r="B42" s="244"/>
      <c r="C42" s="244"/>
      <c r="D42" s="244"/>
      <c r="E42" s="244"/>
      <c r="F42" s="245"/>
      <c r="G42" s="91"/>
      <c r="H42" s="383" t="s">
        <v>18</v>
      </c>
      <c r="I42" s="384"/>
      <c r="J42" s="384"/>
      <c r="K42" s="384"/>
      <c r="L42" s="251" t="s">
        <v>10</v>
      </c>
      <c r="M42" s="385"/>
      <c r="N42" s="385"/>
      <c r="O42" s="385"/>
      <c r="P42" s="385"/>
      <c r="Q42" s="385"/>
      <c r="R42" s="386"/>
      <c r="S42" s="1"/>
      <c r="T42" s="1"/>
    </row>
    <row r="43" spans="1:20" ht="14.45" customHeight="1">
      <c r="A43" s="243"/>
      <c r="B43" s="244"/>
      <c r="C43" s="244"/>
      <c r="D43" s="244"/>
      <c r="E43" s="244"/>
      <c r="F43" s="245"/>
      <c r="G43" s="91"/>
      <c r="H43" s="383" t="s">
        <v>113</v>
      </c>
      <c r="I43" s="384"/>
      <c r="J43" s="384"/>
      <c r="K43" s="384"/>
      <c r="L43" s="251" t="s">
        <v>12</v>
      </c>
      <c r="M43" s="385"/>
      <c r="N43" s="385"/>
      <c r="O43" s="385"/>
      <c r="P43" s="385"/>
      <c r="Q43" s="385"/>
      <c r="R43" s="386"/>
      <c r="S43" s="1"/>
      <c r="T43" s="1"/>
    </row>
    <row r="44" spans="1:20" ht="14.45" customHeight="1">
      <c r="A44" s="243"/>
      <c r="B44" s="244"/>
      <c r="C44" s="244"/>
      <c r="D44" s="244"/>
      <c r="E44" s="244"/>
      <c r="F44" s="245"/>
      <c r="G44" s="91"/>
      <c r="H44" s="383" t="s">
        <v>82</v>
      </c>
      <c r="I44" s="384"/>
      <c r="J44" s="384"/>
      <c r="K44" s="384"/>
      <c r="L44" s="251" t="s">
        <v>10</v>
      </c>
      <c r="M44" s="385"/>
      <c r="N44" s="385"/>
      <c r="O44" s="385"/>
      <c r="P44" s="385"/>
      <c r="Q44" s="385"/>
      <c r="R44" s="386"/>
      <c r="S44" s="1"/>
      <c r="T44" s="1"/>
    </row>
    <row r="45" spans="1:20" ht="14.45" customHeight="1">
      <c r="A45" s="243"/>
      <c r="B45" s="244"/>
      <c r="C45" s="244"/>
      <c r="D45" s="244"/>
      <c r="E45" s="244"/>
      <c r="F45" s="245"/>
      <c r="G45" s="91"/>
      <c r="H45" s="383" t="s">
        <v>103</v>
      </c>
      <c r="I45" s="384"/>
      <c r="J45" s="384"/>
      <c r="K45" s="384"/>
      <c r="L45" s="251" t="s">
        <v>12</v>
      </c>
      <c r="M45" s="385" t="s">
        <v>104</v>
      </c>
      <c r="N45" s="385"/>
      <c r="O45" s="385"/>
      <c r="P45" s="385"/>
      <c r="Q45" s="385"/>
      <c r="R45" s="386"/>
      <c r="S45" s="1"/>
      <c r="T45" s="1"/>
    </row>
    <row r="46" spans="1:20" ht="14.45" customHeight="1">
      <c r="A46" s="243"/>
      <c r="B46" s="244"/>
      <c r="C46" s="244"/>
      <c r="D46" s="244"/>
      <c r="E46" s="244"/>
      <c r="F46" s="245"/>
      <c r="G46" s="91"/>
      <c r="H46" s="383" t="s">
        <v>37</v>
      </c>
      <c r="I46" s="384"/>
      <c r="J46" s="384"/>
      <c r="K46" s="384"/>
      <c r="L46" s="251" t="s">
        <v>12</v>
      </c>
      <c r="M46" s="385" t="s">
        <v>111</v>
      </c>
      <c r="N46" s="385"/>
      <c r="O46" s="385"/>
      <c r="P46" s="385"/>
      <c r="Q46" s="385"/>
      <c r="R46" s="386"/>
      <c r="S46" s="1"/>
      <c r="T46" s="1"/>
    </row>
    <row r="47" spans="1:20" ht="14.45" customHeight="1">
      <c r="A47" s="243"/>
      <c r="B47" s="244"/>
      <c r="C47" s="244"/>
      <c r="D47" s="244"/>
      <c r="E47" s="244"/>
      <c r="F47" s="245"/>
      <c r="G47" s="91"/>
      <c r="H47" s="509" t="s">
        <v>38</v>
      </c>
      <c r="I47" s="510"/>
      <c r="J47" s="510"/>
      <c r="K47" s="511"/>
      <c r="L47" s="251" t="s">
        <v>12</v>
      </c>
      <c r="M47" s="414"/>
      <c r="N47" s="415"/>
      <c r="O47" s="415"/>
      <c r="P47" s="415"/>
      <c r="Q47" s="415"/>
      <c r="R47" s="416"/>
      <c r="S47" s="1"/>
      <c r="T47" s="1"/>
    </row>
    <row r="48" spans="1:20" ht="15" customHeight="1">
      <c r="A48" s="243"/>
      <c r="B48" s="244"/>
      <c r="C48" s="244"/>
      <c r="D48" s="244"/>
      <c r="E48" s="244"/>
      <c r="F48" s="245"/>
      <c r="G48" s="91"/>
      <c r="H48" s="509" t="s">
        <v>76</v>
      </c>
      <c r="I48" s="510"/>
      <c r="J48" s="510"/>
      <c r="K48" s="511"/>
      <c r="L48" s="134">
        <v>2</v>
      </c>
      <c r="M48" s="512">
        <f>O33/L48</f>
        <v>1100</v>
      </c>
      <c r="N48" s="513"/>
      <c r="O48" s="513"/>
      <c r="P48" s="513"/>
      <c r="Q48" s="513"/>
      <c r="R48" s="514"/>
      <c r="S48" s="1"/>
    </row>
    <row r="49" spans="1:29" ht="14.45" customHeight="1" thickBot="1">
      <c r="A49" s="246"/>
      <c r="B49" s="247"/>
      <c r="C49" s="247"/>
      <c r="D49" s="247"/>
      <c r="E49" s="247"/>
      <c r="F49" s="248"/>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3">
    <mergeCell ref="H44:K44"/>
    <mergeCell ref="M44:R44"/>
    <mergeCell ref="H48:K48"/>
    <mergeCell ref="M48:R48"/>
    <mergeCell ref="H49:K49"/>
    <mergeCell ref="M49:R49"/>
    <mergeCell ref="H45:K45"/>
    <mergeCell ref="M45:R45"/>
    <mergeCell ref="H46:K46"/>
    <mergeCell ref="M46:R46"/>
    <mergeCell ref="H47:K47"/>
    <mergeCell ref="M47:R47"/>
    <mergeCell ref="H41:K41"/>
    <mergeCell ref="M41:R41"/>
    <mergeCell ref="H42:K42"/>
    <mergeCell ref="M42:R42"/>
    <mergeCell ref="H43:K43"/>
    <mergeCell ref="M43:R43"/>
    <mergeCell ref="H36:N36"/>
    <mergeCell ref="O36:P36"/>
    <mergeCell ref="H39:L39"/>
    <mergeCell ref="M39:R39"/>
    <mergeCell ref="H40:K40"/>
    <mergeCell ref="M40:R40"/>
    <mergeCell ref="H30:I30"/>
    <mergeCell ref="J30:L30"/>
    <mergeCell ref="O30:P30"/>
    <mergeCell ref="H38:R38"/>
    <mergeCell ref="H31:I31"/>
    <mergeCell ref="J31:L31"/>
    <mergeCell ref="O31:P31"/>
    <mergeCell ref="H32:I32"/>
    <mergeCell ref="J32:L32"/>
    <mergeCell ref="O32:P32"/>
    <mergeCell ref="H33:N33"/>
    <mergeCell ref="O33:P33"/>
    <mergeCell ref="H34:N34"/>
    <mergeCell ref="O34:P34"/>
    <mergeCell ref="H35:N35"/>
    <mergeCell ref="O35:P35"/>
    <mergeCell ref="H28:I28"/>
    <mergeCell ref="J28:L28"/>
    <mergeCell ref="O28:P28"/>
    <mergeCell ref="H29:I29"/>
    <mergeCell ref="J29:L29"/>
    <mergeCell ref="O29:P29"/>
    <mergeCell ref="J26:L26"/>
    <mergeCell ref="O26:P26"/>
    <mergeCell ref="H27:I27"/>
    <mergeCell ref="J27:L27"/>
    <mergeCell ref="O27:P27"/>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s>
  <dataValidations count="6">
    <dataValidation type="list" allowBlank="1" showInputMessage="1" showErrorMessage="1" sqref="L40:L47" xr:uid="{AE344DE0-340D-432C-95C1-4C9D81644859}">
      <formula1>$F$59:$F$63</formula1>
    </dataValidation>
    <dataValidation type="list" allowBlank="1" showInputMessage="1" showErrorMessage="1" sqref="C7:F7" xr:uid="{B6EECA6F-E0C3-4338-A143-5D0EF6623764}">
      <formula1>$A$59:$A$76</formula1>
    </dataValidation>
    <dataValidation type="list" allowBlank="1" showInputMessage="1" showErrorMessage="1" sqref="C9:F9" xr:uid="{784D0778-D341-43A8-80F7-04D5573C7598}">
      <formula1>$B$59:$B$63</formula1>
    </dataValidation>
    <dataValidation type="list" allowBlank="1" showInputMessage="1" showErrorMessage="1" sqref="R16:R18" xr:uid="{3452F055-71EE-4ABF-86C2-BA4BE963455A}">
      <formula1>$C$59:$C$62</formula1>
    </dataValidation>
    <dataValidation type="list" allowBlank="1" showInputMessage="1" showErrorMessage="1" sqref="P20:Q22" xr:uid="{87670457-D1B7-45D5-964D-50E28D042131}">
      <formula1>$D$59:$D$72</formula1>
    </dataValidation>
    <dataValidation type="list" allowBlank="1" showInputMessage="1" showErrorMessage="1" sqref="H48:K48" xr:uid="{2448D5DC-670D-412C-8860-4BEB977A512B}">
      <formula1>#REF!</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37FC7-CA05-4B95-BE3F-842966CB48E5}">
  <sheetPr>
    <tabColor rgb="FF92D050"/>
    <pageSetUpPr fitToPage="1"/>
  </sheetPr>
  <dimension ref="A1:AC123"/>
  <sheetViews>
    <sheetView topLeftCell="A7" zoomScale="80" zoomScaleNormal="80" workbookViewId="0">
      <selection sqref="A1:K2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N°16</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236</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180</v>
      </c>
      <c r="D6" s="410"/>
      <c r="E6" s="410"/>
      <c r="F6" s="411"/>
      <c r="G6" s="91"/>
      <c r="H6" s="401"/>
      <c r="I6" s="402"/>
      <c r="J6" s="402"/>
      <c r="K6" s="402"/>
      <c r="L6" s="402"/>
      <c r="M6" s="402"/>
      <c r="N6" s="403"/>
      <c r="O6" s="94"/>
      <c r="P6" s="94"/>
      <c r="Q6" s="94"/>
      <c r="R6" s="94"/>
      <c r="S6" s="1"/>
      <c r="T6" s="1"/>
    </row>
    <row r="7" spans="1:26">
      <c r="A7" s="412" t="s">
        <v>21</v>
      </c>
      <c r="B7" s="413"/>
      <c r="C7" s="414">
        <v>2</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235</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237</v>
      </c>
      <c r="I12" s="467"/>
      <c r="J12" s="467"/>
      <c r="K12" s="467"/>
      <c r="L12" s="467"/>
      <c r="M12" s="467"/>
      <c r="N12" s="468"/>
      <c r="O12" s="90"/>
      <c r="P12" s="426" t="s">
        <v>8</v>
      </c>
      <c r="Q12" s="427"/>
      <c r="R12" s="252"/>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10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54" t="s">
        <v>9</v>
      </c>
      <c r="Q16" s="255"/>
      <c r="R16" s="252" t="s">
        <v>10</v>
      </c>
    </row>
    <row r="17" spans="1:18">
      <c r="A17" s="431"/>
      <c r="B17" s="432"/>
      <c r="C17" s="432"/>
      <c r="D17" s="432"/>
      <c r="E17" s="432"/>
      <c r="F17" s="433"/>
      <c r="G17" s="91"/>
      <c r="H17" s="466"/>
      <c r="I17" s="467"/>
      <c r="J17" s="467"/>
      <c r="K17" s="467"/>
      <c r="L17" s="467"/>
      <c r="M17" s="467"/>
      <c r="N17" s="468"/>
      <c r="O17" s="90"/>
      <c r="P17" s="254" t="s">
        <v>11</v>
      </c>
      <c r="Q17" s="255"/>
      <c r="R17" s="252" t="s">
        <v>10</v>
      </c>
    </row>
    <row r="18" spans="1:18">
      <c r="A18" s="431"/>
      <c r="B18" s="432"/>
      <c r="C18" s="432"/>
      <c r="D18" s="432"/>
      <c r="E18" s="432"/>
      <c r="F18" s="433"/>
      <c r="G18" s="91"/>
      <c r="H18" s="466"/>
      <c r="I18" s="467"/>
      <c r="J18" s="467"/>
      <c r="K18" s="467"/>
      <c r="L18" s="467"/>
      <c r="M18" s="467"/>
      <c r="N18" s="468"/>
      <c r="O18" s="90"/>
      <c r="P18" s="254" t="s">
        <v>23</v>
      </c>
      <c r="Q18" s="255"/>
      <c r="R18" s="252" t="s">
        <v>10</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49"/>
      <c r="Q20" s="250"/>
      <c r="R20" s="109"/>
    </row>
    <row r="21" spans="1:18">
      <c r="A21" s="431"/>
      <c r="B21" s="432"/>
      <c r="C21" s="432"/>
      <c r="D21" s="432"/>
      <c r="E21" s="432"/>
      <c r="F21" s="433"/>
      <c r="G21" s="91"/>
      <c r="H21" s="466"/>
      <c r="I21" s="467"/>
      <c r="J21" s="467"/>
      <c r="K21" s="467"/>
      <c r="L21" s="467"/>
      <c r="M21" s="467"/>
      <c r="N21" s="468"/>
      <c r="O21" s="90"/>
      <c r="P21" s="249"/>
      <c r="Q21" s="250"/>
      <c r="R21" s="252"/>
    </row>
    <row r="22" spans="1:18" ht="15" thickBot="1">
      <c r="A22" s="431"/>
      <c r="B22" s="432"/>
      <c r="C22" s="432"/>
      <c r="D22" s="432"/>
      <c r="E22" s="432"/>
      <c r="F22" s="433"/>
      <c r="G22" s="91"/>
      <c r="H22" s="469"/>
      <c r="I22" s="470"/>
      <c r="J22" s="470"/>
      <c r="K22" s="470"/>
      <c r="L22" s="470"/>
      <c r="M22" s="470"/>
      <c r="N22" s="471"/>
      <c r="O22" s="90"/>
      <c r="P22" s="238"/>
      <c r="Q22" s="239"/>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REG_221 - REG_251</v>
      </c>
      <c r="I26" s="408"/>
      <c r="J26" s="414" t="s">
        <v>238</v>
      </c>
      <c r="K26" s="415"/>
      <c r="L26" s="408"/>
      <c r="M26" s="251">
        <v>3</v>
      </c>
      <c r="N26" s="251">
        <v>200</v>
      </c>
      <c r="O26" s="477">
        <f>M26*N26</f>
        <v>600</v>
      </c>
      <c r="P26" s="478"/>
      <c r="Q26" s="90"/>
      <c r="R26" s="90"/>
    </row>
    <row r="27" spans="1:18">
      <c r="A27" s="431"/>
      <c r="B27" s="432"/>
      <c r="C27" s="432"/>
      <c r="D27" s="432"/>
      <c r="E27" s="432"/>
      <c r="F27" s="433"/>
      <c r="G27" s="91"/>
      <c r="H27" s="407" t="str">
        <f>H26</f>
        <v>REG_221 - REG_251</v>
      </c>
      <c r="I27" s="408"/>
      <c r="J27" s="414" t="s">
        <v>110</v>
      </c>
      <c r="K27" s="415"/>
      <c r="L27" s="408"/>
      <c r="M27" s="251">
        <v>3</v>
      </c>
      <c r="N27" s="251">
        <v>1500</v>
      </c>
      <c r="O27" s="477">
        <f>M27*N27</f>
        <v>4500</v>
      </c>
      <c r="P27" s="478"/>
      <c r="Q27" s="90"/>
      <c r="R27" s="90"/>
    </row>
    <row r="28" spans="1:18">
      <c r="A28" s="431"/>
      <c r="B28" s="432"/>
      <c r="C28" s="432"/>
      <c r="D28" s="432"/>
      <c r="E28" s="432"/>
      <c r="F28" s="433"/>
      <c r="G28" s="91"/>
      <c r="H28" s="407"/>
      <c r="I28" s="408"/>
      <c r="J28" s="414"/>
      <c r="K28" s="415"/>
      <c r="L28" s="408"/>
      <c r="M28" s="251"/>
      <c r="N28" s="251"/>
      <c r="O28" s="477"/>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51"/>
      <c r="N30" s="251"/>
      <c r="O30" s="473"/>
      <c r="P30" s="474"/>
      <c r="Q30" s="96"/>
      <c r="R30" s="90"/>
    </row>
    <row r="31" spans="1:18" ht="15" thickBot="1">
      <c r="A31" s="434"/>
      <c r="B31" s="435"/>
      <c r="C31" s="435"/>
      <c r="D31" s="435"/>
      <c r="E31" s="435"/>
      <c r="F31" s="436"/>
      <c r="G31" s="97"/>
      <c r="H31" s="472"/>
      <c r="I31" s="385"/>
      <c r="J31" s="385"/>
      <c r="K31" s="385"/>
      <c r="L31" s="385"/>
      <c r="M31" s="251"/>
      <c r="N31" s="251"/>
      <c r="O31" s="473"/>
      <c r="P31" s="474"/>
      <c r="Q31" s="90"/>
      <c r="R31" s="90"/>
    </row>
    <row r="32" spans="1:18" ht="15" customHeight="1" thickBot="1">
      <c r="A32" s="240"/>
      <c r="B32" s="241"/>
      <c r="C32" s="241"/>
      <c r="D32" s="241"/>
      <c r="E32" s="241"/>
      <c r="F32" s="242"/>
      <c r="G32" s="90"/>
      <c r="H32" s="472"/>
      <c r="I32" s="385"/>
      <c r="J32" s="385"/>
      <c r="K32" s="385"/>
      <c r="L32" s="385"/>
      <c r="M32" s="251"/>
      <c r="N32" s="251"/>
      <c r="O32" s="473"/>
      <c r="P32" s="474"/>
      <c r="Q32" s="90"/>
      <c r="R32" s="90"/>
    </row>
    <row r="33" spans="1:20" ht="14.45" customHeight="1">
      <c r="A33" s="243"/>
      <c r="B33" s="244"/>
      <c r="C33" s="244"/>
      <c r="D33" s="244"/>
      <c r="E33" s="244"/>
      <c r="F33" s="245"/>
      <c r="G33" s="90"/>
      <c r="H33" s="485" t="s">
        <v>13</v>
      </c>
      <c r="I33" s="486"/>
      <c r="J33" s="486"/>
      <c r="K33" s="486"/>
      <c r="L33" s="486"/>
      <c r="M33" s="486"/>
      <c r="N33" s="487"/>
      <c r="O33" s="481">
        <f>SUM(O26:P29)</f>
        <v>5100</v>
      </c>
      <c r="P33" s="482"/>
      <c r="Q33" s="90"/>
      <c r="R33" s="90"/>
    </row>
    <row r="34" spans="1:20" ht="14.45" customHeight="1">
      <c r="A34" s="243"/>
      <c r="B34" s="244"/>
      <c r="C34" s="244"/>
      <c r="D34" s="244"/>
      <c r="E34" s="244"/>
      <c r="F34" s="245"/>
      <c r="G34" s="90"/>
      <c r="H34" s="463" t="s">
        <v>156</v>
      </c>
      <c r="I34" s="464"/>
      <c r="J34" s="464"/>
      <c r="K34" s="464"/>
      <c r="L34" s="464"/>
      <c r="M34" s="464"/>
      <c r="N34" s="465"/>
      <c r="O34" s="479">
        <f>O33*0.2</f>
        <v>1020</v>
      </c>
      <c r="P34" s="480"/>
      <c r="Q34" s="90"/>
      <c r="R34" s="90"/>
    </row>
    <row r="35" spans="1:20" ht="14.45" customHeight="1">
      <c r="A35" s="243"/>
      <c r="B35" s="244"/>
      <c r="C35" s="244"/>
      <c r="D35" s="244"/>
      <c r="E35" s="244"/>
      <c r="F35" s="245"/>
      <c r="G35" s="91"/>
      <c r="H35" s="463" t="s">
        <v>40</v>
      </c>
      <c r="I35" s="464"/>
      <c r="J35" s="464"/>
      <c r="K35" s="464"/>
      <c r="L35" s="464"/>
      <c r="M35" s="464"/>
      <c r="N35" s="465"/>
      <c r="O35" s="458">
        <f>O34+O33</f>
        <v>6120</v>
      </c>
      <c r="P35" s="459"/>
      <c r="Q35" s="90"/>
      <c r="R35" s="90"/>
      <c r="S35" s="1"/>
    </row>
    <row r="36" spans="1:20" ht="14.45" customHeight="1" thickBot="1">
      <c r="A36" s="243"/>
      <c r="B36" s="244"/>
      <c r="C36" s="244"/>
      <c r="D36" s="244"/>
      <c r="E36" s="244"/>
      <c r="F36" s="245"/>
      <c r="G36" s="91"/>
      <c r="H36" s="460" t="s">
        <v>101</v>
      </c>
      <c r="I36" s="461"/>
      <c r="J36" s="461"/>
      <c r="K36" s="461"/>
      <c r="L36" s="461"/>
      <c r="M36" s="461"/>
      <c r="N36" s="462"/>
      <c r="O36" s="507">
        <f>O35*1.2</f>
        <v>7344</v>
      </c>
      <c r="P36" s="508"/>
      <c r="Q36" s="90"/>
      <c r="R36" s="90"/>
      <c r="S36" s="1"/>
    </row>
    <row r="37" spans="1:20" ht="15" customHeight="1" thickBot="1">
      <c r="A37" s="243"/>
      <c r="B37" s="244"/>
      <c r="C37" s="244"/>
      <c r="D37" s="244"/>
      <c r="E37" s="244"/>
      <c r="F37" s="245"/>
      <c r="G37" s="91"/>
      <c r="H37" s="90"/>
      <c r="I37" s="90"/>
      <c r="J37" s="90"/>
      <c r="K37" s="90"/>
      <c r="L37" s="90"/>
      <c r="M37" s="90"/>
      <c r="N37" s="90"/>
      <c r="O37" s="90"/>
      <c r="P37" s="90"/>
      <c r="Q37" s="90"/>
      <c r="R37" s="90"/>
      <c r="S37" s="1"/>
    </row>
    <row r="38" spans="1:20" ht="14.45" customHeight="1">
      <c r="A38" s="243"/>
      <c r="B38" s="244"/>
      <c r="C38" s="244"/>
      <c r="D38" s="244"/>
      <c r="E38" s="244"/>
      <c r="F38" s="245"/>
      <c r="G38" s="91"/>
      <c r="H38" s="390" t="s">
        <v>14</v>
      </c>
      <c r="I38" s="391"/>
      <c r="J38" s="391"/>
      <c r="K38" s="391"/>
      <c r="L38" s="391"/>
      <c r="M38" s="391"/>
      <c r="N38" s="391"/>
      <c r="O38" s="391"/>
      <c r="P38" s="391"/>
      <c r="Q38" s="391"/>
      <c r="R38" s="392"/>
      <c r="S38" s="1"/>
    </row>
    <row r="39" spans="1:20" ht="15" customHeight="1" thickBot="1">
      <c r="A39" s="243"/>
      <c r="B39" s="244"/>
      <c r="C39" s="244"/>
      <c r="D39" s="244"/>
      <c r="E39" s="244"/>
      <c r="F39" s="245"/>
      <c r="G39" s="91"/>
      <c r="H39" s="453" t="s">
        <v>81</v>
      </c>
      <c r="I39" s="454"/>
      <c r="J39" s="454"/>
      <c r="K39" s="454"/>
      <c r="L39" s="455"/>
      <c r="M39" s="456" t="s">
        <v>15</v>
      </c>
      <c r="N39" s="454"/>
      <c r="O39" s="454"/>
      <c r="P39" s="454"/>
      <c r="Q39" s="454"/>
      <c r="R39" s="457"/>
      <c r="S39" s="1"/>
    </row>
    <row r="40" spans="1:20" ht="14.45" customHeight="1">
      <c r="A40" s="243"/>
      <c r="B40" s="244"/>
      <c r="C40" s="244"/>
      <c r="D40" s="244"/>
      <c r="E40" s="244"/>
      <c r="F40" s="245"/>
      <c r="G40" s="91"/>
      <c r="H40" s="488" t="s">
        <v>16</v>
      </c>
      <c r="I40" s="489"/>
      <c r="J40" s="489"/>
      <c r="K40" s="489"/>
      <c r="L40" s="253" t="s">
        <v>10</v>
      </c>
      <c r="M40" s="490"/>
      <c r="N40" s="490"/>
      <c r="O40" s="490"/>
      <c r="P40" s="490"/>
      <c r="Q40" s="490"/>
      <c r="R40" s="491"/>
      <c r="S40" s="1"/>
      <c r="T40" s="1"/>
    </row>
    <row r="41" spans="1:20" ht="14.45" customHeight="1">
      <c r="A41" s="243"/>
      <c r="B41" s="244"/>
      <c r="C41" s="244"/>
      <c r="D41" s="244"/>
      <c r="E41" s="244"/>
      <c r="F41" s="245"/>
      <c r="G41" s="91"/>
      <c r="H41" s="383" t="s">
        <v>108</v>
      </c>
      <c r="I41" s="384"/>
      <c r="J41" s="384"/>
      <c r="K41" s="384"/>
      <c r="L41" s="251" t="s">
        <v>10</v>
      </c>
      <c r="M41" s="385"/>
      <c r="N41" s="385"/>
      <c r="O41" s="385"/>
      <c r="P41" s="385"/>
      <c r="Q41" s="385"/>
      <c r="R41" s="386"/>
      <c r="S41" s="1"/>
      <c r="T41" s="1"/>
    </row>
    <row r="42" spans="1:20" ht="14.45" customHeight="1">
      <c r="A42" s="243"/>
      <c r="B42" s="244"/>
      <c r="C42" s="244"/>
      <c r="D42" s="244"/>
      <c r="E42" s="244"/>
      <c r="F42" s="245"/>
      <c r="G42" s="91"/>
      <c r="H42" s="383" t="s">
        <v>18</v>
      </c>
      <c r="I42" s="384"/>
      <c r="J42" s="384"/>
      <c r="K42" s="384"/>
      <c r="L42" s="251" t="s">
        <v>10</v>
      </c>
      <c r="M42" s="385"/>
      <c r="N42" s="385"/>
      <c r="O42" s="385"/>
      <c r="P42" s="385"/>
      <c r="Q42" s="385"/>
      <c r="R42" s="386"/>
      <c r="S42" s="1"/>
      <c r="T42" s="1"/>
    </row>
    <row r="43" spans="1:20" ht="14.45" customHeight="1">
      <c r="A43" s="243"/>
      <c r="B43" s="244"/>
      <c r="C43" s="244"/>
      <c r="D43" s="244"/>
      <c r="E43" s="244"/>
      <c r="F43" s="245"/>
      <c r="G43" s="91"/>
      <c r="H43" s="383" t="s">
        <v>113</v>
      </c>
      <c r="I43" s="384"/>
      <c r="J43" s="384"/>
      <c r="K43" s="384"/>
      <c r="L43" s="251" t="s">
        <v>12</v>
      </c>
      <c r="M43" s="385"/>
      <c r="N43" s="385"/>
      <c r="O43" s="385"/>
      <c r="P43" s="385"/>
      <c r="Q43" s="385"/>
      <c r="R43" s="386"/>
      <c r="S43" s="1"/>
      <c r="T43" s="1"/>
    </row>
    <row r="44" spans="1:20" ht="14.45" customHeight="1">
      <c r="A44" s="243"/>
      <c r="B44" s="244"/>
      <c r="C44" s="244"/>
      <c r="D44" s="244"/>
      <c r="E44" s="244"/>
      <c r="F44" s="245"/>
      <c r="G44" s="91"/>
      <c r="H44" s="383" t="s">
        <v>82</v>
      </c>
      <c r="I44" s="384"/>
      <c r="J44" s="384"/>
      <c r="K44" s="384"/>
      <c r="L44" s="251" t="s">
        <v>10</v>
      </c>
      <c r="M44" s="385"/>
      <c r="N44" s="385"/>
      <c r="O44" s="385"/>
      <c r="P44" s="385"/>
      <c r="Q44" s="385"/>
      <c r="R44" s="386"/>
      <c r="S44" s="1"/>
      <c r="T44" s="1"/>
    </row>
    <row r="45" spans="1:20" ht="14.45" customHeight="1">
      <c r="A45" s="243"/>
      <c r="B45" s="244"/>
      <c r="C45" s="244"/>
      <c r="D45" s="244"/>
      <c r="E45" s="244"/>
      <c r="F45" s="245"/>
      <c r="G45" s="91"/>
      <c r="H45" s="383" t="s">
        <v>103</v>
      </c>
      <c r="I45" s="384"/>
      <c r="J45" s="384"/>
      <c r="K45" s="384"/>
      <c r="L45" s="251" t="s">
        <v>12</v>
      </c>
      <c r="M45" s="385" t="s">
        <v>104</v>
      </c>
      <c r="N45" s="385"/>
      <c r="O45" s="385"/>
      <c r="P45" s="385"/>
      <c r="Q45" s="385"/>
      <c r="R45" s="386"/>
      <c r="S45" s="1"/>
      <c r="T45" s="1"/>
    </row>
    <row r="46" spans="1:20" ht="14.45" customHeight="1">
      <c r="A46" s="243"/>
      <c r="B46" s="244"/>
      <c r="C46" s="244"/>
      <c r="D46" s="244"/>
      <c r="E46" s="244"/>
      <c r="F46" s="245"/>
      <c r="G46" s="91"/>
      <c r="H46" s="383" t="s">
        <v>37</v>
      </c>
      <c r="I46" s="384"/>
      <c r="J46" s="384"/>
      <c r="K46" s="384"/>
      <c r="L46" s="251" t="s">
        <v>12</v>
      </c>
      <c r="M46" s="385" t="s">
        <v>111</v>
      </c>
      <c r="N46" s="385"/>
      <c r="O46" s="385"/>
      <c r="P46" s="385"/>
      <c r="Q46" s="385"/>
      <c r="R46" s="386"/>
      <c r="S46" s="1"/>
      <c r="T46" s="1"/>
    </row>
    <row r="47" spans="1:20" ht="14.45" customHeight="1">
      <c r="A47" s="243"/>
      <c r="B47" s="244"/>
      <c r="C47" s="244"/>
      <c r="D47" s="244"/>
      <c r="E47" s="244"/>
      <c r="F47" s="245"/>
      <c r="G47" s="91"/>
      <c r="H47" s="509" t="s">
        <v>38</v>
      </c>
      <c r="I47" s="510"/>
      <c r="J47" s="510"/>
      <c r="K47" s="511"/>
      <c r="L47" s="251" t="s">
        <v>12</v>
      </c>
      <c r="M47" s="414"/>
      <c r="N47" s="415"/>
      <c r="O47" s="415"/>
      <c r="P47" s="415"/>
      <c r="Q47" s="415"/>
      <c r="R47" s="416"/>
      <c r="S47" s="1"/>
      <c r="T47" s="1"/>
    </row>
    <row r="48" spans="1:20" ht="15" customHeight="1">
      <c r="A48" s="243"/>
      <c r="B48" s="244"/>
      <c r="C48" s="244"/>
      <c r="D48" s="244"/>
      <c r="E48" s="244"/>
      <c r="F48" s="245"/>
      <c r="G48" s="91"/>
      <c r="H48" s="509" t="s">
        <v>76</v>
      </c>
      <c r="I48" s="510"/>
      <c r="J48" s="510"/>
      <c r="K48" s="511"/>
      <c r="L48" s="134">
        <v>12</v>
      </c>
      <c r="M48" s="512">
        <f>O33/L48</f>
        <v>425</v>
      </c>
      <c r="N48" s="513"/>
      <c r="O48" s="513"/>
      <c r="P48" s="513"/>
      <c r="Q48" s="513"/>
      <c r="R48" s="514"/>
      <c r="S48" s="1"/>
    </row>
    <row r="49" spans="1:29" ht="14.45" customHeight="1" thickBot="1">
      <c r="A49" s="246"/>
      <c r="B49" s="247"/>
      <c r="C49" s="247"/>
      <c r="D49" s="247"/>
      <c r="E49" s="247"/>
      <c r="F49" s="248"/>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3">
    <mergeCell ref="H47:K47"/>
    <mergeCell ref="M47:R47"/>
    <mergeCell ref="H48:K48"/>
    <mergeCell ref="M48:R48"/>
    <mergeCell ref="H49:K49"/>
    <mergeCell ref="M49:R49"/>
    <mergeCell ref="H44:K44"/>
    <mergeCell ref="M44:R44"/>
    <mergeCell ref="H45:K45"/>
    <mergeCell ref="M45:R45"/>
    <mergeCell ref="H46:K46"/>
    <mergeCell ref="M46:R46"/>
    <mergeCell ref="H41:K41"/>
    <mergeCell ref="M41:R41"/>
    <mergeCell ref="H42:K42"/>
    <mergeCell ref="M42:R42"/>
    <mergeCell ref="H43:K43"/>
    <mergeCell ref="M43:R43"/>
    <mergeCell ref="H32:I32"/>
    <mergeCell ref="J32:L32"/>
    <mergeCell ref="O32:P32"/>
    <mergeCell ref="H40:K40"/>
    <mergeCell ref="M40:R40"/>
    <mergeCell ref="H33:N33"/>
    <mergeCell ref="O33:P33"/>
    <mergeCell ref="H34:N34"/>
    <mergeCell ref="O34:P34"/>
    <mergeCell ref="H35:N35"/>
    <mergeCell ref="O35:P35"/>
    <mergeCell ref="H36:N36"/>
    <mergeCell ref="O36:P36"/>
    <mergeCell ref="H38:R38"/>
    <mergeCell ref="H39:L39"/>
    <mergeCell ref="M39:R39"/>
    <mergeCell ref="H30:I30"/>
    <mergeCell ref="J30:L30"/>
    <mergeCell ref="O30:P30"/>
    <mergeCell ref="H31:I31"/>
    <mergeCell ref="J31:L31"/>
    <mergeCell ref="O31:P31"/>
    <mergeCell ref="H28:I28"/>
    <mergeCell ref="J28:L28"/>
    <mergeCell ref="O28:P28"/>
    <mergeCell ref="H29:I29"/>
    <mergeCell ref="J29:L29"/>
    <mergeCell ref="O29:P29"/>
    <mergeCell ref="J26:L26"/>
    <mergeCell ref="O26:P26"/>
    <mergeCell ref="H27:I27"/>
    <mergeCell ref="J27:L27"/>
    <mergeCell ref="O27:P27"/>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s>
  <dataValidations count="6">
    <dataValidation type="list" allowBlank="1" showInputMessage="1" showErrorMessage="1" sqref="H48:K48" xr:uid="{E53113E3-6F08-4F9D-8AF0-A962D14ADDE0}">
      <formula1>#REF!</formula1>
    </dataValidation>
    <dataValidation type="list" allowBlank="1" showInputMessage="1" showErrorMessage="1" sqref="P20:Q22" xr:uid="{80B558FB-016D-460B-8CF8-332814C187B7}">
      <formula1>$D$59:$D$72</formula1>
    </dataValidation>
    <dataValidation type="list" allowBlank="1" showInputMessage="1" showErrorMessage="1" sqref="R16:R18" xr:uid="{7C3A9D55-C97B-4F6A-B625-27BF9A080AF1}">
      <formula1>$C$59:$C$62</formula1>
    </dataValidation>
    <dataValidation type="list" allowBlank="1" showInputMessage="1" showErrorMessage="1" sqref="C9:F9" xr:uid="{D4540F5D-46FD-47E4-A767-2A465C52256F}">
      <formula1>$B$59:$B$63</formula1>
    </dataValidation>
    <dataValidation type="list" allowBlank="1" showInputMessage="1" showErrorMessage="1" sqref="C7:F7" xr:uid="{5DD6E46A-AB98-4EBD-B469-FCC0B1CEEE9C}">
      <formula1>$A$59:$A$76</formula1>
    </dataValidation>
    <dataValidation type="list" allowBlank="1" showInputMessage="1" showErrorMessage="1" sqref="L40:L47" xr:uid="{699AFB65-5173-489E-B05A-2D27712E8D8B}">
      <formula1>$F$59:$F$63</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9C25E-5167-4004-8DA4-F0CA5FDC4D55}">
  <sheetPr>
    <tabColor rgb="FF92D050"/>
    <pageSetUpPr fitToPage="1"/>
  </sheetPr>
  <dimension ref="A1:AC123"/>
  <sheetViews>
    <sheetView zoomScale="80" zoomScaleNormal="80" workbookViewId="0">
      <selection sqref="A1:K21"/>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77</v>
      </c>
      <c r="B1" s="388"/>
      <c r="C1" s="388"/>
      <c r="D1" s="388"/>
      <c r="E1" s="388"/>
      <c r="F1" s="388"/>
      <c r="G1" s="388"/>
      <c r="H1" s="388"/>
      <c r="I1" s="388"/>
      <c r="J1" s="388"/>
      <c r="K1" s="388"/>
      <c r="L1" s="388"/>
      <c r="M1" s="389"/>
      <c r="N1" s="387" t="str">
        <f ca="1">MID(CELL("filename",A1),SEARCH("]",CELL("filename",A1))+1,99)</f>
        <v>FICHE N°17</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241</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171</v>
      </c>
      <c r="D6" s="410"/>
      <c r="E6" s="410"/>
      <c r="F6" s="411"/>
      <c r="G6" s="91"/>
      <c r="H6" s="401"/>
      <c r="I6" s="402"/>
      <c r="J6" s="402"/>
      <c r="K6" s="402"/>
      <c r="L6" s="402"/>
      <c r="M6" s="402"/>
      <c r="N6" s="403"/>
      <c r="O6" s="94"/>
      <c r="P6" s="94"/>
      <c r="Q6" s="94"/>
      <c r="R6" s="94"/>
      <c r="S6" s="1"/>
      <c r="T6" s="1"/>
    </row>
    <row r="7" spans="1:26">
      <c r="A7" s="412" t="s">
        <v>21</v>
      </c>
      <c r="B7" s="413"/>
      <c r="C7" s="414">
        <v>1</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239</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2</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466" t="s">
        <v>240</v>
      </c>
      <c r="I12" s="467"/>
      <c r="J12" s="467"/>
      <c r="K12" s="467"/>
      <c r="L12" s="467"/>
      <c r="M12" s="467"/>
      <c r="N12" s="468"/>
      <c r="O12" s="90"/>
      <c r="P12" s="426" t="s">
        <v>8</v>
      </c>
      <c r="Q12" s="427"/>
      <c r="R12" s="252">
        <v>1.4</v>
      </c>
      <c r="S12" s="1"/>
      <c r="T12" s="5"/>
      <c r="U12" s="5"/>
      <c r="V12" s="5"/>
      <c r="W12" s="5"/>
      <c r="X12" s="5"/>
      <c r="Y12" s="5"/>
      <c r="Z12" s="5"/>
    </row>
    <row r="13" spans="1:26">
      <c r="A13" s="428"/>
      <c r="B13" s="429"/>
      <c r="C13" s="429"/>
      <c r="D13" s="429"/>
      <c r="E13" s="429"/>
      <c r="F13" s="430"/>
      <c r="G13" s="91"/>
      <c r="H13" s="466"/>
      <c r="I13" s="467"/>
      <c r="J13" s="467"/>
      <c r="K13" s="467"/>
      <c r="L13" s="467"/>
      <c r="M13" s="467"/>
      <c r="N13" s="468"/>
      <c r="O13" s="90"/>
      <c r="P13" s="437" t="s">
        <v>78</v>
      </c>
      <c r="Q13" s="438"/>
      <c r="R13" s="105">
        <v>10</v>
      </c>
      <c r="S13" s="1"/>
      <c r="T13" s="5"/>
      <c r="U13" s="5"/>
      <c r="V13" s="5"/>
      <c r="W13" s="5"/>
      <c r="X13" s="5"/>
      <c r="Y13" s="5"/>
      <c r="Z13" s="5"/>
    </row>
    <row r="14" spans="1:26">
      <c r="A14" s="431"/>
      <c r="B14" s="432"/>
      <c r="C14" s="432"/>
      <c r="D14" s="432"/>
      <c r="E14" s="432"/>
      <c r="F14" s="433"/>
      <c r="G14" s="91"/>
      <c r="H14" s="466"/>
      <c r="I14" s="467"/>
      <c r="J14" s="467"/>
      <c r="K14" s="467"/>
      <c r="L14" s="467"/>
      <c r="M14" s="467"/>
      <c r="N14" s="468"/>
      <c r="O14" s="90"/>
      <c r="P14" s="437" t="s">
        <v>95</v>
      </c>
      <c r="Q14" s="438"/>
      <c r="R14" s="129">
        <v>4</v>
      </c>
      <c r="S14" s="1"/>
      <c r="T14" s="5"/>
      <c r="U14" s="5"/>
      <c r="V14" s="5"/>
      <c r="W14" s="5"/>
      <c r="X14" s="5"/>
      <c r="Y14" s="5"/>
      <c r="Z14" s="5"/>
    </row>
    <row r="15" spans="1:26">
      <c r="A15" s="431"/>
      <c r="B15" s="432"/>
      <c r="C15" s="432"/>
      <c r="D15" s="432"/>
      <c r="E15" s="432"/>
      <c r="F15" s="433"/>
      <c r="G15" s="91"/>
      <c r="H15" s="466"/>
      <c r="I15" s="467"/>
      <c r="J15" s="467"/>
      <c r="K15" s="467"/>
      <c r="L15" s="467"/>
      <c r="M15" s="467"/>
      <c r="N15" s="468"/>
      <c r="O15" s="90"/>
      <c r="P15" s="437" t="s">
        <v>79</v>
      </c>
      <c r="Q15" s="438"/>
      <c r="R15" s="106">
        <v>10</v>
      </c>
      <c r="S15" s="1"/>
      <c r="T15" s="5"/>
      <c r="U15" s="5"/>
      <c r="V15" s="5"/>
      <c r="W15" s="5"/>
      <c r="X15" s="5"/>
      <c r="Y15" s="5"/>
      <c r="Z15" s="5"/>
    </row>
    <row r="16" spans="1:26">
      <c r="A16" s="431"/>
      <c r="B16" s="432"/>
      <c r="C16" s="432"/>
      <c r="D16" s="432"/>
      <c r="E16" s="432"/>
      <c r="F16" s="433"/>
      <c r="G16" s="91"/>
      <c r="H16" s="466"/>
      <c r="I16" s="467"/>
      <c r="J16" s="467"/>
      <c r="K16" s="467"/>
      <c r="L16" s="467"/>
      <c r="M16" s="467"/>
      <c r="N16" s="468"/>
      <c r="O16" s="90"/>
      <c r="P16" s="254" t="s">
        <v>9</v>
      </c>
      <c r="Q16" s="255"/>
      <c r="R16" s="252" t="s">
        <v>10</v>
      </c>
    </row>
    <row r="17" spans="1:18">
      <c r="A17" s="431"/>
      <c r="B17" s="432"/>
      <c r="C17" s="432"/>
      <c r="D17" s="432"/>
      <c r="E17" s="432"/>
      <c r="F17" s="433"/>
      <c r="G17" s="91"/>
      <c r="H17" s="466"/>
      <c r="I17" s="467"/>
      <c r="J17" s="467"/>
      <c r="K17" s="467"/>
      <c r="L17" s="467"/>
      <c r="M17" s="467"/>
      <c r="N17" s="468"/>
      <c r="O17" s="90"/>
      <c r="P17" s="254" t="s">
        <v>11</v>
      </c>
      <c r="Q17" s="255"/>
      <c r="R17" s="252" t="s">
        <v>10</v>
      </c>
    </row>
    <row r="18" spans="1:18">
      <c r="A18" s="431"/>
      <c r="B18" s="432"/>
      <c r="C18" s="432"/>
      <c r="D18" s="432"/>
      <c r="E18" s="432"/>
      <c r="F18" s="433"/>
      <c r="G18" s="91"/>
      <c r="H18" s="466"/>
      <c r="I18" s="467"/>
      <c r="J18" s="467"/>
      <c r="K18" s="467"/>
      <c r="L18" s="467"/>
      <c r="M18" s="467"/>
      <c r="N18" s="468"/>
      <c r="O18" s="90"/>
      <c r="P18" s="254" t="s">
        <v>23</v>
      </c>
      <c r="Q18" s="255"/>
      <c r="R18" s="252" t="s">
        <v>12</v>
      </c>
    </row>
    <row r="19" spans="1:18">
      <c r="A19" s="431"/>
      <c r="B19" s="432"/>
      <c r="C19" s="432"/>
      <c r="D19" s="432"/>
      <c r="E19" s="432"/>
      <c r="F19" s="433"/>
      <c r="G19" s="91"/>
      <c r="H19" s="466"/>
      <c r="I19" s="467"/>
      <c r="J19" s="467"/>
      <c r="K19" s="467"/>
      <c r="L19" s="467"/>
      <c r="M19" s="467"/>
      <c r="N19" s="468"/>
      <c r="O19" s="90"/>
      <c r="P19" s="439" t="s">
        <v>36</v>
      </c>
      <c r="Q19" s="440"/>
      <c r="R19" s="441"/>
    </row>
    <row r="20" spans="1:18">
      <c r="A20" s="431"/>
      <c r="B20" s="432"/>
      <c r="C20" s="432"/>
      <c r="D20" s="432"/>
      <c r="E20" s="432"/>
      <c r="F20" s="433"/>
      <c r="G20" s="91"/>
      <c r="H20" s="466"/>
      <c r="I20" s="467"/>
      <c r="J20" s="467"/>
      <c r="K20" s="467"/>
      <c r="L20" s="467"/>
      <c r="M20" s="467"/>
      <c r="N20" s="468"/>
      <c r="O20" s="90"/>
      <c r="P20" s="249" t="s">
        <v>31</v>
      </c>
      <c r="Q20" s="250"/>
      <c r="R20" s="109">
        <v>115</v>
      </c>
    </row>
    <row r="21" spans="1:18">
      <c r="A21" s="431"/>
      <c r="B21" s="432"/>
      <c r="C21" s="432"/>
      <c r="D21" s="432"/>
      <c r="E21" s="432"/>
      <c r="F21" s="433"/>
      <c r="G21" s="91"/>
      <c r="H21" s="466"/>
      <c r="I21" s="467"/>
      <c r="J21" s="467"/>
      <c r="K21" s="467"/>
      <c r="L21" s="467"/>
      <c r="M21" s="467"/>
      <c r="N21" s="468"/>
      <c r="O21" s="90"/>
      <c r="P21" s="249"/>
      <c r="Q21" s="250"/>
      <c r="R21" s="252"/>
    </row>
    <row r="22" spans="1:18" ht="15" thickBot="1">
      <c r="A22" s="431"/>
      <c r="B22" s="432"/>
      <c r="C22" s="432"/>
      <c r="D22" s="432"/>
      <c r="E22" s="432"/>
      <c r="F22" s="433"/>
      <c r="G22" s="91"/>
      <c r="H22" s="469"/>
      <c r="I22" s="470"/>
      <c r="J22" s="470"/>
      <c r="K22" s="470"/>
      <c r="L22" s="470"/>
      <c r="M22" s="470"/>
      <c r="N22" s="471"/>
      <c r="O22" s="90"/>
      <c r="P22" s="238"/>
      <c r="Q22" s="239"/>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tr">
        <f>C8</f>
        <v>REG_109 - REG_107</v>
      </c>
      <c r="I26" s="408"/>
      <c r="J26" s="414" t="s">
        <v>173</v>
      </c>
      <c r="K26" s="415"/>
      <c r="L26" s="408"/>
      <c r="M26" s="251">
        <v>115</v>
      </c>
      <c r="N26" s="251">
        <v>370</v>
      </c>
      <c r="O26" s="477">
        <f>M26*N26</f>
        <v>42550</v>
      </c>
      <c r="P26" s="478"/>
      <c r="Q26" s="90"/>
      <c r="R26" s="90"/>
    </row>
    <row r="27" spans="1:18">
      <c r="A27" s="431"/>
      <c r="B27" s="432"/>
      <c r="C27" s="432"/>
      <c r="D27" s="432"/>
      <c r="E27" s="432"/>
      <c r="F27" s="433"/>
      <c r="G27" s="91"/>
      <c r="H27" s="407" t="str">
        <f>H26</f>
        <v>REG_109 - REG_107</v>
      </c>
      <c r="I27" s="408"/>
      <c r="J27" s="414" t="s">
        <v>174</v>
      </c>
      <c r="K27" s="415"/>
      <c r="L27" s="408"/>
      <c r="M27" s="251">
        <v>10</v>
      </c>
      <c r="N27" s="251">
        <v>1500</v>
      </c>
      <c r="O27" s="477">
        <f>M27*N27</f>
        <v>15000</v>
      </c>
      <c r="P27" s="478"/>
      <c r="Q27" s="90"/>
      <c r="R27" s="90"/>
    </row>
    <row r="28" spans="1:18">
      <c r="A28" s="431"/>
      <c r="B28" s="432"/>
      <c r="C28" s="432"/>
      <c r="D28" s="432"/>
      <c r="E28" s="432"/>
      <c r="F28" s="433"/>
      <c r="G28" s="91"/>
      <c r="H28" s="407" t="str">
        <f>H27</f>
        <v>REG_109 - REG_107</v>
      </c>
      <c r="I28" s="408"/>
      <c r="J28" s="414" t="s">
        <v>175</v>
      </c>
      <c r="K28" s="415"/>
      <c r="L28" s="408"/>
      <c r="M28" s="251">
        <v>4</v>
      </c>
      <c r="N28" s="251">
        <v>1500</v>
      </c>
      <c r="O28" s="477">
        <f>M28*N28</f>
        <v>6000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72"/>
      <c r="I30" s="385"/>
      <c r="J30" s="385"/>
      <c r="K30" s="385"/>
      <c r="L30" s="385"/>
      <c r="M30" s="251"/>
      <c r="N30" s="251"/>
      <c r="O30" s="473"/>
      <c r="P30" s="474"/>
      <c r="Q30" s="96"/>
      <c r="R30" s="90"/>
    </row>
    <row r="31" spans="1:18" ht="15" thickBot="1">
      <c r="A31" s="434"/>
      <c r="B31" s="435"/>
      <c r="C31" s="435"/>
      <c r="D31" s="435"/>
      <c r="E31" s="435"/>
      <c r="F31" s="436"/>
      <c r="G31" s="97"/>
      <c r="H31" s="472"/>
      <c r="I31" s="385"/>
      <c r="J31" s="385"/>
      <c r="K31" s="385"/>
      <c r="L31" s="385"/>
      <c r="M31" s="251"/>
      <c r="N31" s="251"/>
      <c r="O31" s="473"/>
      <c r="P31" s="474"/>
      <c r="Q31" s="90"/>
      <c r="R31" s="90"/>
    </row>
    <row r="32" spans="1:18" ht="15" customHeight="1" thickBot="1">
      <c r="A32" s="240"/>
      <c r="B32" s="241"/>
      <c r="C32" s="241"/>
      <c r="D32" s="241"/>
      <c r="E32" s="241"/>
      <c r="F32" s="242"/>
      <c r="G32" s="90"/>
      <c r="H32" s="472"/>
      <c r="I32" s="385"/>
      <c r="J32" s="385"/>
      <c r="K32" s="385"/>
      <c r="L32" s="385"/>
      <c r="M32" s="251"/>
      <c r="N32" s="251"/>
      <c r="O32" s="473"/>
      <c r="P32" s="474"/>
      <c r="Q32" s="90"/>
      <c r="R32" s="90"/>
    </row>
    <row r="33" spans="1:20" ht="14.45" customHeight="1">
      <c r="A33" s="243"/>
      <c r="B33" s="244"/>
      <c r="C33" s="244"/>
      <c r="D33" s="244"/>
      <c r="E33" s="244"/>
      <c r="F33" s="245"/>
      <c r="G33" s="90"/>
      <c r="H33" s="485" t="s">
        <v>13</v>
      </c>
      <c r="I33" s="486"/>
      <c r="J33" s="486"/>
      <c r="K33" s="486"/>
      <c r="L33" s="486"/>
      <c r="M33" s="486"/>
      <c r="N33" s="487"/>
      <c r="O33" s="481">
        <f>SUM(O26:P29)</f>
        <v>63550</v>
      </c>
      <c r="P33" s="482"/>
      <c r="Q33" s="90"/>
      <c r="R33" s="90"/>
    </row>
    <row r="34" spans="1:20" ht="14.45" customHeight="1">
      <c r="A34" s="243"/>
      <c r="B34" s="244"/>
      <c r="C34" s="244"/>
      <c r="D34" s="244"/>
      <c r="E34" s="244"/>
      <c r="F34" s="245"/>
      <c r="G34" s="90"/>
      <c r="H34" s="463" t="s">
        <v>156</v>
      </c>
      <c r="I34" s="464"/>
      <c r="J34" s="464"/>
      <c r="K34" s="464"/>
      <c r="L34" s="464"/>
      <c r="M34" s="464"/>
      <c r="N34" s="465"/>
      <c r="O34" s="479">
        <f>O33*0.2</f>
        <v>12710</v>
      </c>
      <c r="P34" s="480"/>
      <c r="Q34" s="90"/>
      <c r="R34" s="90"/>
    </row>
    <row r="35" spans="1:20" ht="14.45" customHeight="1">
      <c r="A35" s="243"/>
      <c r="B35" s="244"/>
      <c r="C35" s="244"/>
      <c r="D35" s="244"/>
      <c r="E35" s="244"/>
      <c r="F35" s="245"/>
      <c r="G35" s="91"/>
      <c r="H35" s="463" t="s">
        <v>40</v>
      </c>
      <c r="I35" s="464"/>
      <c r="J35" s="464"/>
      <c r="K35" s="464"/>
      <c r="L35" s="464"/>
      <c r="M35" s="464"/>
      <c r="N35" s="465"/>
      <c r="O35" s="458">
        <f>O34+O33</f>
        <v>76260</v>
      </c>
      <c r="P35" s="459"/>
      <c r="Q35" s="90"/>
      <c r="R35" s="90"/>
      <c r="S35" s="1"/>
    </row>
    <row r="36" spans="1:20" ht="14.45" customHeight="1" thickBot="1">
      <c r="A36" s="243"/>
      <c r="B36" s="244"/>
      <c r="C36" s="244"/>
      <c r="D36" s="244"/>
      <c r="E36" s="244"/>
      <c r="F36" s="245"/>
      <c r="G36" s="91"/>
      <c r="H36" s="460" t="s">
        <v>101</v>
      </c>
      <c r="I36" s="461"/>
      <c r="J36" s="461"/>
      <c r="K36" s="461"/>
      <c r="L36" s="461"/>
      <c r="M36" s="461"/>
      <c r="N36" s="462"/>
      <c r="O36" s="507">
        <f>O35*1.2</f>
        <v>91512</v>
      </c>
      <c r="P36" s="508"/>
      <c r="Q36" s="90"/>
      <c r="R36" s="90"/>
      <c r="S36" s="1"/>
    </row>
    <row r="37" spans="1:20" ht="15" customHeight="1" thickBot="1">
      <c r="A37" s="243"/>
      <c r="B37" s="244"/>
      <c r="C37" s="244"/>
      <c r="D37" s="244"/>
      <c r="E37" s="244"/>
      <c r="F37" s="245"/>
      <c r="G37" s="91"/>
      <c r="H37" s="90"/>
      <c r="I37" s="90"/>
      <c r="J37" s="90"/>
      <c r="K37" s="90"/>
      <c r="L37" s="90"/>
      <c r="M37" s="90"/>
      <c r="N37" s="90"/>
      <c r="O37" s="90"/>
      <c r="P37" s="90"/>
      <c r="Q37" s="90"/>
      <c r="R37" s="90"/>
      <c r="S37" s="1"/>
    </row>
    <row r="38" spans="1:20" ht="14.45" customHeight="1">
      <c r="A38" s="243"/>
      <c r="B38" s="244"/>
      <c r="C38" s="244"/>
      <c r="D38" s="244"/>
      <c r="E38" s="244"/>
      <c r="F38" s="245"/>
      <c r="G38" s="91"/>
      <c r="H38" s="390" t="s">
        <v>14</v>
      </c>
      <c r="I38" s="391"/>
      <c r="J38" s="391"/>
      <c r="K38" s="391"/>
      <c r="L38" s="391"/>
      <c r="M38" s="391"/>
      <c r="N38" s="391"/>
      <c r="O38" s="391"/>
      <c r="P38" s="391"/>
      <c r="Q38" s="391"/>
      <c r="R38" s="392"/>
      <c r="S38" s="1"/>
    </row>
    <row r="39" spans="1:20" ht="15" customHeight="1" thickBot="1">
      <c r="A39" s="243"/>
      <c r="B39" s="244"/>
      <c r="C39" s="244"/>
      <c r="D39" s="244"/>
      <c r="E39" s="244"/>
      <c r="F39" s="245"/>
      <c r="G39" s="91"/>
      <c r="H39" s="453" t="s">
        <v>81</v>
      </c>
      <c r="I39" s="454"/>
      <c r="J39" s="454"/>
      <c r="K39" s="454"/>
      <c r="L39" s="455"/>
      <c r="M39" s="456" t="s">
        <v>15</v>
      </c>
      <c r="N39" s="454"/>
      <c r="O39" s="454"/>
      <c r="P39" s="454"/>
      <c r="Q39" s="454"/>
      <c r="R39" s="457"/>
      <c r="S39" s="1"/>
    </row>
    <row r="40" spans="1:20" ht="14.45" customHeight="1">
      <c r="A40" s="243"/>
      <c r="B40" s="244"/>
      <c r="C40" s="244"/>
      <c r="D40" s="244"/>
      <c r="E40" s="244"/>
      <c r="F40" s="245"/>
      <c r="G40" s="91"/>
      <c r="H40" s="488" t="s">
        <v>16</v>
      </c>
      <c r="I40" s="489"/>
      <c r="J40" s="489"/>
      <c r="K40" s="489"/>
      <c r="L40" s="253" t="s">
        <v>10</v>
      </c>
      <c r="M40" s="490"/>
      <c r="N40" s="490"/>
      <c r="O40" s="490"/>
      <c r="P40" s="490"/>
      <c r="Q40" s="490"/>
      <c r="R40" s="491"/>
      <c r="S40" s="1"/>
      <c r="T40" s="1"/>
    </row>
    <row r="41" spans="1:20" ht="14.45" customHeight="1">
      <c r="A41" s="243"/>
      <c r="B41" s="244"/>
      <c r="C41" s="244"/>
      <c r="D41" s="244"/>
      <c r="E41" s="244"/>
      <c r="F41" s="245"/>
      <c r="G41" s="91"/>
      <c r="H41" s="383" t="s">
        <v>108</v>
      </c>
      <c r="I41" s="384"/>
      <c r="J41" s="384"/>
      <c r="K41" s="384"/>
      <c r="L41" s="251" t="s">
        <v>10</v>
      </c>
      <c r="M41" s="385"/>
      <c r="N41" s="385"/>
      <c r="O41" s="385"/>
      <c r="P41" s="385"/>
      <c r="Q41" s="385"/>
      <c r="R41" s="386"/>
      <c r="S41" s="1"/>
      <c r="T41" s="1"/>
    </row>
    <row r="42" spans="1:20" ht="14.45" customHeight="1">
      <c r="A42" s="243"/>
      <c r="B42" s="244"/>
      <c r="C42" s="244"/>
      <c r="D42" s="244"/>
      <c r="E42" s="244"/>
      <c r="F42" s="245"/>
      <c r="G42" s="91"/>
      <c r="H42" s="383" t="s">
        <v>18</v>
      </c>
      <c r="I42" s="384"/>
      <c r="J42" s="384"/>
      <c r="K42" s="384"/>
      <c r="L42" s="251" t="s">
        <v>10</v>
      </c>
      <c r="M42" s="385"/>
      <c r="N42" s="385"/>
      <c r="O42" s="385"/>
      <c r="P42" s="385"/>
      <c r="Q42" s="385"/>
      <c r="R42" s="386"/>
      <c r="S42" s="1"/>
      <c r="T42" s="1"/>
    </row>
    <row r="43" spans="1:20" ht="14.45" customHeight="1">
      <c r="A43" s="243"/>
      <c r="B43" s="244"/>
      <c r="C43" s="244"/>
      <c r="D43" s="244"/>
      <c r="E43" s="244"/>
      <c r="F43" s="245"/>
      <c r="G43" s="91"/>
      <c r="H43" s="383" t="s">
        <v>113</v>
      </c>
      <c r="I43" s="384"/>
      <c r="J43" s="384"/>
      <c r="K43" s="384"/>
      <c r="L43" s="251" t="s">
        <v>12</v>
      </c>
      <c r="M43" s="385"/>
      <c r="N43" s="385"/>
      <c r="O43" s="385"/>
      <c r="P43" s="385"/>
      <c r="Q43" s="385"/>
      <c r="R43" s="386"/>
      <c r="S43" s="1"/>
      <c r="T43" s="1"/>
    </row>
    <row r="44" spans="1:20" ht="14.45" customHeight="1">
      <c r="A44" s="243"/>
      <c r="B44" s="244"/>
      <c r="C44" s="244"/>
      <c r="D44" s="244"/>
      <c r="E44" s="244"/>
      <c r="F44" s="245"/>
      <c r="G44" s="91"/>
      <c r="H44" s="383" t="s">
        <v>82</v>
      </c>
      <c r="I44" s="384"/>
      <c r="J44" s="384"/>
      <c r="K44" s="384"/>
      <c r="L44" s="251" t="s">
        <v>10</v>
      </c>
      <c r="M44" s="385"/>
      <c r="N44" s="385"/>
      <c r="O44" s="385"/>
      <c r="P44" s="385"/>
      <c r="Q44" s="385"/>
      <c r="R44" s="386"/>
      <c r="S44" s="1"/>
      <c r="T44" s="1"/>
    </row>
    <row r="45" spans="1:20" ht="14.45" customHeight="1">
      <c r="A45" s="243"/>
      <c r="B45" s="244"/>
      <c r="C45" s="244"/>
      <c r="D45" s="244"/>
      <c r="E45" s="244"/>
      <c r="F45" s="245"/>
      <c r="G45" s="91"/>
      <c r="H45" s="383" t="s">
        <v>103</v>
      </c>
      <c r="I45" s="384"/>
      <c r="J45" s="384"/>
      <c r="K45" s="384"/>
      <c r="L45" s="251" t="s">
        <v>12</v>
      </c>
      <c r="M45" s="385" t="s">
        <v>104</v>
      </c>
      <c r="N45" s="385"/>
      <c r="O45" s="385"/>
      <c r="P45" s="385"/>
      <c r="Q45" s="385"/>
      <c r="R45" s="386"/>
      <c r="S45" s="1"/>
      <c r="T45" s="1"/>
    </row>
    <row r="46" spans="1:20" ht="14.45" customHeight="1">
      <c r="A46" s="243"/>
      <c r="B46" s="244"/>
      <c r="C46" s="244"/>
      <c r="D46" s="244"/>
      <c r="E46" s="244"/>
      <c r="F46" s="245"/>
      <c r="G46" s="91"/>
      <c r="H46" s="383" t="s">
        <v>37</v>
      </c>
      <c r="I46" s="384"/>
      <c r="J46" s="384"/>
      <c r="K46" s="384"/>
      <c r="L46" s="251" t="s">
        <v>12</v>
      </c>
      <c r="M46" s="385" t="s">
        <v>111</v>
      </c>
      <c r="N46" s="385"/>
      <c r="O46" s="385"/>
      <c r="P46" s="385"/>
      <c r="Q46" s="385"/>
      <c r="R46" s="386"/>
      <c r="S46" s="1"/>
      <c r="T46" s="1"/>
    </row>
    <row r="47" spans="1:20" ht="14.45" customHeight="1">
      <c r="A47" s="243"/>
      <c r="B47" s="244"/>
      <c r="C47" s="244"/>
      <c r="D47" s="244"/>
      <c r="E47" s="244"/>
      <c r="F47" s="245"/>
      <c r="G47" s="91"/>
      <c r="H47" s="509" t="s">
        <v>38</v>
      </c>
      <c r="I47" s="510"/>
      <c r="J47" s="510"/>
      <c r="K47" s="511"/>
      <c r="L47" s="251" t="s">
        <v>12</v>
      </c>
      <c r="M47" s="414"/>
      <c r="N47" s="415"/>
      <c r="O47" s="415"/>
      <c r="P47" s="415"/>
      <c r="Q47" s="415"/>
      <c r="R47" s="416"/>
      <c r="S47" s="1"/>
      <c r="T47" s="1"/>
    </row>
    <row r="48" spans="1:20" ht="15" customHeight="1">
      <c r="A48" s="243"/>
      <c r="B48" s="244"/>
      <c r="C48" s="244"/>
      <c r="D48" s="244"/>
      <c r="E48" s="244"/>
      <c r="F48" s="245"/>
      <c r="G48" s="91"/>
      <c r="H48" s="509" t="s">
        <v>76</v>
      </c>
      <c r="I48" s="510"/>
      <c r="J48" s="510"/>
      <c r="K48" s="511"/>
      <c r="L48" s="134">
        <v>4.8</v>
      </c>
      <c r="M48" s="512">
        <f>O33/L48</f>
        <v>13239.583333333334</v>
      </c>
      <c r="N48" s="513"/>
      <c r="O48" s="513"/>
      <c r="P48" s="513"/>
      <c r="Q48" s="513"/>
      <c r="R48" s="514"/>
      <c r="S48" s="1"/>
    </row>
    <row r="49" spans="1:29" ht="14.45" customHeight="1" thickBot="1">
      <c r="A49" s="246"/>
      <c r="B49" s="247"/>
      <c r="C49" s="247"/>
      <c r="D49" s="247"/>
      <c r="E49" s="247"/>
      <c r="F49" s="248"/>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2">
        <v>2</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3">
    <mergeCell ref="H47:K47"/>
    <mergeCell ref="M47:R47"/>
    <mergeCell ref="H48:K48"/>
    <mergeCell ref="M48:R48"/>
    <mergeCell ref="H49:K49"/>
    <mergeCell ref="M49:R49"/>
    <mergeCell ref="H44:K44"/>
    <mergeCell ref="M44:R44"/>
    <mergeCell ref="H45:K45"/>
    <mergeCell ref="M45:R45"/>
    <mergeCell ref="H46:K46"/>
    <mergeCell ref="M46:R46"/>
    <mergeCell ref="H41:K41"/>
    <mergeCell ref="M41:R41"/>
    <mergeCell ref="H42:K42"/>
    <mergeCell ref="M42:R42"/>
    <mergeCell ref="H43:K43"/>
    <mergeCell ref="M43:R43"/>
    <mergeCell ref="H32:I32"/>
    <mergeCell ref="J32:L32"/>
    <mergeCell ref="O32:P32"/>
    <mergeCell ref="H40:K40"/>
    <mergeCell ref="M40:R40"/>
    <mergeCell ref="H33:N33"/>
    <mergeCell ref="O33:P33"/>
    <mergeCell ref="H34:N34"/>
    <mergeCell ref="O34:P34"/>
    <mergeCell ref="H35:N35"/>
    <mergeCell ref="O35:P35"/>
    <mergeCell ref="H36:N36"/>
    <mergeCell ref="O36:P36"/>
    <mergeCell ref="H38:R38"/>
    <mergeCell ref="H39:L39"/>
    <mergeCell ref="M39:R39"/>
    <mergeCell ref="H30:I30"/>
    <mergeCell ref="J30:L30"/>
    <mergeCell ref="O30:P30"/>
    <mergeCell ref="H31:I31"/>
    <mergeCell ref="J31:L31"/>
    <mergeCell ref="O31:P31"/>
    <mergeCell ref="H28:I28"/>
    <mergeCell ref="J28:L28"/>
    <mergeCell ref="O28:P28"/>
    <mergeCell ref="H29:I29"/>
    <mergeCell ref="J29:L29"/>
    <mergeCell ref="O29:P29"/>
    <mergeCell ref="J26:L26"/>
    <mergeCell ref="O26:P26"/>
    <mergeCell ref="H27:I27"/>
    <mergeCell ref="J27:L27"/>
    <mergeCell ref="O27:P27"/>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s>
  <dataValidations count="6">
    <dataValidation type="list" allowBlank="1" showInputMessage="1" showErrorMessage="1" sqref="L40:L47" xr:uid="{CB12F86F-504A-4A34-B4F3-CC4A4C13E0AC}">
      <formula1>$F$59:$F$63</formula1>
    </dataValidation>
    <dataValidation type="list" allowBlank="1" showInputMessage="1" showErrorMessage="1" sqref="C7:F7" xr:uid="{C809B9E7-B55C-4F63-9A9F-E0B77F514513}">
      <formula1>$A$59:$A$76</formula1>
    </dataValidation>
    <dataValidation type="list" allowBlank="1" showInputMessage="1" showErrorMessage="1" sqref="C9:F9" xr:uid="{E6E25D31-E1AB-4209-8303-8D9FE732EAF2}">
      <formula1>$B$59:$B$63</formula1>
    </dataValidation>
    <dataValidation type="list" allowBlank="1" showInputMessage="1" showErrorMessage="1" sqref="R16:R18" xr:uid="{CEEE37C7-EDBA-41C1-BD64-D6DC5AC7063D}">
      <formula1>$C$59:$C$62</formula1>
    </dataValidation>
    <dataValidation type="list" allowBlank="1" showInputMessage="1" showErrorMessage="1" sqref="P20:Q22" xr:uid="{31A34350-A1DE-43B6-A883-D472E28FFB7A}">
      <formula1>$D$59:$D$72</formula1>
    </dataValidation>
    <dataValidation type="list" allowBlank="1" showInputMessage="1" showErrorMessage="1" sqref="H48:K48" xr:uid="{D6A0161A-DEC5-41F5-B607-8B5298C51166}">
      <formula1>#REF!</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8"/>
  <sheetViews>
    <sheetView zoomScale="90" zoomScaleNormal="90" workbookViewId="0">
      <selection sqref="A1:K21"/>
    </sheetView>
  </sheetViews>
  <sheetFormatPr baseColWidth="10" defaultRowHeight="15"/>
  <cols>
    <col min="1" max="1" width="22.85546875" customWidth="1"/>
    <col min="2" max="2" width="18.85546875" customWidth="1"/>
    <col min="3" max="3" width="14.7109375" customWidth="1"/>
    <col min="4" max="4" width="16.7109375" customWidth="1"/>
    <col min="5" max="5" width="14.85546875" customWidth="1"/>
    <col min="6" max="6" width="13.7109375" customWidth="1"/>
    <col min="7" max="8" width="13.7109375" bestFit="1" customWidth="1"/>
    <col min="9" max="10" width="13.7109375" customWidth="1"/>
    <col min="11" max="11" width="25.85546875" customWidth="1"/>
  </cols>
  <sheetData>
    <row r="1" spans="1:11" ht="14.45" customHeight="1">
      <c r="A1" s="519" t="s">
        <v>126</v>
      </c>
      <c r="B1" s="522" t="s">
        <v>127</v>
      </c>
      <c r="C1" s="522" t="s">
        <v>1</v>
      </c>
      <c r="D1" s="522" t="s">
        <v>138</v>
      </c>
      <c r="E1" s="522" t="s">
        <v>133</v>
      </c>
      <c r="F1" s="527" t="s">
        <v>123</v>
      </c>
      <c r="G1" s="527" t="s">
        <v>129</v>
      </c>
      <c r="H1" s="527" t="s">
        <v>130</v>
      </c>
      <c r="I1" s="517" t="s">
        <v>131</v>
      </c>
      <c r="J1" s="517" t="s">
        <v>131</v>
      </c>
      <c r="K1" s="515" t="s">
        <v>132</v>
      </c>
    </row>
    <row r="2" spans="1:11" ht="14.45" customHeight="1">
      <c r="A2" s="520"/>
      <c r="B2" s="523"/>
      <c r="C2" s="523"/>
      <c r="D2" s="523"/>
      <c r="E2" s="523"/>
      <c r="F2" s="528"/>
      <c r="G2" s="528"/>
      <c r="H2" s="528"/>
      <c r="I2" s="518"/>
      <c r="J2" s="518"/>
      <c r="K2" s="516"/>
    </row>
    <row r="3" spans="1:11" ht="64.5" thickBot="1">
      <c r="A3" s="521"/>
      <c r="B3" s="524"/>
      <c r="C3" s="524"/>
      <c r="D3" s="524"/>
      <c r="E3" s="524"/>
      <c r="F3" s="528"/>
      <c r="G3" s="528"/>
      <c r="H3" s="528"/>
      <c r="I3" s="198" t="s">
        <v>135</v>
      </c>
      <c r="J3" s="198" t="s">
        <v>137</v>
      </c>
      <c r="K3" s="277" t="s">
        <v>136</v>
      </c>
    </row>
    <row r="4" spans="1:11" ht="25.5">
      <c r="A4" s="279" t="s">
        <v>134</v>
      </c>
      <c r="B4" s="147" t="str">
        <f>'FICHE N°1'!$J$26</f>
        <v>Enquête de branchement</v>
      </c>
      <c r="C4" s="147" t="str">
        <f>'FICHE N°1'!$C$6</f>
        <v>Le Bourg</v>
      </c>
      <c r="D4" s="147" t="str">
        <f>'FICHE N°1'!$C$8</f>
        <v>Amont REG_182</v>
      </c>
      <c r="E4" s="147" t="str">
        <f ca="1">'FICHE N°1'!$N$1</f>
        <v>FICHE N°1</v>
      </c>
      <c r="F4" s="148">
        <f>'FICHE N°1'!$C$9</f>
        <v>1</v>
      </c>
      <c r="G4" s="150">
        <f>'FICHE N°1'!$O$33</f>
        <v>400</v>
      </c>
      <c r="H4" s="150">
        <f>G4*1.2</f>
        <v>480</v>
      </c>
      <c r="I4" s="149">
        <f>'FICHE N°1'!$L$48</f>
        <v>31.2</v>
      </c>
      <c r="J4" s="280">
        <f t="shared" ref="J4:J20" si="0">I4/$I$21</f>
        <v>0.24148606811145507</v>
      </c>
      <c r="K4" s="281">
        <f t="shared" ref="K4" si="1">G4/I4</f>
        <v>12.820512820512821</v>
      </c>
    </row>
    <row r="5" spans="1:11" ht="25.5">
      <c r="A5" s="282" t="s">
        <v>134</v>
      </c>
      <c r="B5" s="216" t="str">
        <f>'FICHE N°2'!$J$26</f>
        <v>Remplacement de la canalisation</v>
      </c>
      <c r="C5" s="216" t="str">
        <f>'FICHE N°2'!$C$6</f>
        <v>Eyriac</v>
      </c>
      <c r="D5" s="216" t="str">
        <f>'FICHE N°2'!$C$8</f>
        <v>REG_74 - REG_75</v>
      </c>
      <c r="E5" s="216" t="str">
        <f ca="1">'FICHE N°2'!$N$1</f>
        <v>FICHE N°2</v>
      </c>
      <c r="F5" s="217">
        <f>'FICHE N°2'!$C$9</f>
        <v>1</v>
      </c>
      <c r="G5" s="218">
        <f>'FICHE N°2'!$O$33</f>
        <v>22500</v>
      </c>
      <c r="H5" s="218">
        <f t="shared" ref="H5:H20" si="2">G5*1.2</f>
        <v>27000</v>
      </c>
      <c r="I5" s="172">
        <f>'FICHE N°2'!$L$48</f>
        <v>14.4</v>
      </c>
      <c r="J5" s="275">
        <f t="shared" si="0"/>
        <v>0.11145510835913311</v>
      </c>
      <c r="K5" s="283">
        <f t="shared" ref="K5:K6" si="3">G5/I5</f>
        <v>1562.5</v>
      </c>
    </row>
    <row r="6" spans="1:11" ht="25.5">
      <c r="A6" s="282" t="s">
        <v>134</v>
      </c>
      <c r="B6" s="273" t="str">
        <f>'FICHE N°3'!$J$26</f>
        <v>Enquête de branchement</v>
      </c>
      <c r="C6" s="273" t="str">
        <f>'FICHE N°3'!$C$6</f>
        <v>Le Bourg</v>
      </c>
      <c r="D6" s="273" t="str">
        <f>'FICHE N°3'!$C$8</f>
        <v>REG_251 - REG_253</v>
      </c>
      <c r="E6" s="273" t="str">
        <f ca="1">'FICHE N°3'!$N$1</f>
        <v>FICHE N°3</v>
      </c>
      <c r="F6" s="217">
        <f>'FICHE N°3'!$C$9</f>
        <v>1</v>
      </c>
      <c r="G6" s="218">
        <f>'FICHE N°3'!$O$33</f>
        <v>200</v>
      </c>
      <c r="H6" s="218">
        <f>G6*1.2</f>
        <v>240</v>
      </c>
      <c r="I6" s="274">
        <f>'FICHE N°3'!$L$48</f>
        <v>2.4</v>
      </c>
      <c r="J6" s="276">
        <f t="shared" si="0"/>
        <v>1.857585139318885E-2</v>
      </c>
      <c r="K6" s="283">
        <f t="shared" si="3"/>
        <v>83.333333333333343</v>
      </c>
    </row>
    <row r="7" spans="1:11" ht="25.5">
      <c r="A7" s="282" t="s">
        <v>134</v>
      </c>
      <c r="B7" s="273" t="str">
        <f>'FICHE N°4'!$J$26</f>
        <v>Réparation racines</v>
      </c>
      <c r="C7" s="273" t="str">
        <f>'FICHE N°4'!$C$6</f>
        <v>Bourg</v>
      </c>
      <c r="D7" s="273" t="str">
        <f>'FICHE N°4'!$C$8</f>
        <v>REG_190 - REG_183</v>
      </c>
      <c r="E7" s="273" t="str">
        <f ca="1">'FICHE N°4'!$N$1</f>
        <v>FICHE N°4</v>
      </c>
      <c r="F7" s="217">
        <f>'FICHE N°4'!$C$9</f>
        <v>1</v>
      </c>
      <c r="G7" s="218">
        <f>'FICHE N°4'!$O$33</f>
        <v>5600</v>
      </c>
      <c r="H7" s="218">
        <f t="shared" si="2"/>
        <v>6720</v>
      </c>
      <c r="I7" s="274">
        <f>'FICHE N°4'!$L$48</f>
        <v>12</v>
      </c>
      <c r="J7" s="276">
        <f t="shared" si="0"/>
        <v>9.2879256965944262E-2</v>
      </c>
      <c r="K7" s="283">
        <f t="shared" ref="K7" si="4">G7/I7</f>
        <v>466.66666666666669</v>
      </c>
    </row>
    <row r="8" spans="1:11" ht="25.5">
      <c r="A8" s="282" t="s">
        <v>134</v>
      </c>
      <c r="B8" s="273" t="str">
        <f>'FICHE N°5'!$J$26</f>
        <v>Remplacement de la canalisation</v>
      </c>
      <c r="C8" s="273" t="str">
        <f>'FICHE N°5'!$C$6</f>
        <v>Bourg</v>
      </c>
      <c r="D8" s="273" t="str">
        <f>'FICHE N°5'!$C$8</f>
        <v>REG_213 - REG_211</v>
      </c>
      <c r="E8" s="273" t="str">
        <f ca="1">'FICHE N°5'!$N$1</f>
        <v>FICHE N°5</v>
      </c>
      <c r="F8" s="217">
        <f>'FICHE N°5'!$C$9</f>
        <v>2</v>
      </c>
      <c r="G8" s="218">
        <f>'FICHE N°5'!$O$33</f>
        <v>16600</v>
      </c>
      <c r="H8" s="218">
        <f t="shared" si="2"/>
        <v>19920</v>
      </c>
      <c r="I8" s="274">
        <f>'FICHE N°5'!$L$48</f>
        <v>2.4</v>
      </c>
      <c r="J8" s="276">
        <f t="shared" si="0"/>
        <v>1.857585139318885E-2</v>
      </c>
      <c r="K8" s="283">
        <f t="shared" ref="K8" si="5">G8/I8</f>
        <v>6916.666666666667</v>
      </c>
    </row>
    <row r="9" spans="1:11" ht="25.5">
      <c r="A9" s="282" t="s">
        <v>134</v>
      </c>
      <c r="B9" s="273" t="str">
        <f>'FICHE N°6'!$J$26</f>
        <v>Remplacement de la canalisation</v>
      </c>
      <c r="C9" s="273" t="str">
        <f>'FICHE N°6'!$C$6</f>
        <v>Les Rieux</v>
      </c>
      <c r="D9" s="273" t="str">
        <f>'FICHE N°6'!$C$8</f>
        <v>REG_53 - REG_21</v>
      </c>
      <c r="E9" s="273" t="str">
        <f ca="1">'FICHE N°6'!$N$1</f>
        <v>FICHE N°6</v>
      </c>
      <c r="F9" s="217">
        <f>'FICHE N°6'!$C$9</f>
        <v>1</v>
      </c>
      <c r="G9" s="218">
        <f>'FICHE N°6'!$O$33</f>
        <v>98000</v>
      </c>
      <c r="H9" s="218">
        <f t="shared" si="2"/>
        <v>117600</v>
      </c>
      <c r="I9" s="274">
        <f>'FICHE N°6'!$L$48</f>
        <v>12</v>
      </c>
      <c r="J9" s="276">
        <f t="shared" si="0"/>
        <v>9.2879256965944262E-2</v>
      </c>
      <c r="K9" s="283">
        <f t="shared" ref="K9:K20" si="6">G9/I9</f>
        <v>8166.666666666667</v>
      </c>
    </row>
    <row r="10" spans="1:11" ht="25.5">
      <c r="A10" s="282" t="s">
        <v>134</v>
      </c>
      <c r="B10" s="273" t="str">
        <f>'FICHE N°7'!$J$26</f>
        <v>Remplacement de la canalisation</v>
      </c>
      <c r="C10" s="273" t="str">
        <f>'FICHE N°7'!$C$6</f>
        <v>Bourg</v>
      </c>
      <c r="D10" s="273" t="str">
        <f>'FICHE N°7'!$C$8</f>
        <v>REG_212 - REG_211</v>
      </c>
      <c r="E10" s="273" t="str">
        <f ca="1">'FICHE N°7'!$N$1</f>
        <v>FICHE N°7</v>
      </c>
      <c r="F10" s="217">
        <f>'FICHE N°7'!$C$9</f>
        <v>2</v>
      </c>
      <c r="G10" s="218">
        <f>'FICHE N°7'!$O$33</f>
        <v>21170</v>
      </c>
      <c r="H10" s="218">
        <f t="shared" si="2"/>
        <v>25404</v>
      </c>
      <c r="I10" s="274">
        <f>'FICHE N°7'!$L$48</f>
        <v>2.4</v>
      </c>
      <c r="J10" s="276">
        <f t="shared" si="0"/>
        <v>1.857585139318885E-2</v>
      </c>
      <c r="K10" s="283">
        <f t="shared" si="6"/>
        <v>8820.8333333333339</v>
      </c>
    </row>
    <row r="11" spans="1:11" ht="25.5">
      <c r="A11" s="282" t="s">
        <v>134</v>
      </c>
      <c r="B11" s="273" t="str">
        <f>'FICHE N°8'!$J$26</f>
        <v>Remplacement de la canalisation</v>
      </c>
      <c r="C11" s="273" t="str">
        <f>'FICHE N°8'!$C$6</f>
        <v>Eyriac</v>
      </c>
      <c r="D11" s="273" t="str">
        <f>'FICHE N°8'!$C$8</f>
        <v>REG_82 - REG_76</v>
      </c>
      <c r="E11" s="273" t="str">
        <f ca="1">'FICHE N°8'!$N$1</f>
        <v>FICHE N°8</v>
      </c>
      <c r="F11" s="217">
        <f>'FICHE N°8'!$C$9</f>
        <v>2</v>
      </c>
      <c r="G11" s="218">
        <f>'FICHE N°8'!$O$33</f>
        <v>42900</v>
      </c>
      <c r="H11" s="218">
        <f t="shared" si="2"/>
        <v>51480</v>
      </c>
      <c r="I11" s="274">
        <f>'FICHE N°8'!$L$48</f>
        <v>4.8</v>
      </c>
      <c r="J11" s="276">
        <f t="shared" si="0"/>
        <v>3.7151702786377701E-2</v>
      </c>
      <c r="K11" s="283">
        <f t="shared" si="6"/>
        <v>8937.5</v>
      </c>
    </row>
    <row r="12" spans="1:11" ht="25.5">
      <c r="A12" s="282" t="s">
        <v>134</v>
      </c>
      <c r="B12" s="273" t="str">
        <f>'FICHE N°9'!$J$26</f>
        <v>Remplacement de la canalisation</v>
      </c>
      <c r="C12" s="273" t="str">
        <f>'FICHE N°9'!$C$6</f>
        <v>Eyriac</v>
      </c>
      <c r="D12" s="273" t="str">
        <f>'FICHE N°9'!$C$8</f>
        <v>REG_71 - REG_69</v>
      </c>
      <c r="E12" s="273" t="str">
        <f ca="1">'FICHE N°9'!$N$1</f>
        <v>FICHE N°9</v>
      </c>
      <c r="F12" s="217">
        <f>'FICHE N°9'!$C$9</f>
        <v>1</v>
      </c>
      <c r="G12" s="218">
        <f>'FICHE N°9'!$O$33</f>
        <v>12900</v>
      </c>
      <c r="H12" s="218">
        <f t="shared" si="2"/>
        <v>15480</v>
      </c>
      <c r="I12" s="274">
        <f>'FICHE N°9'!$L$48</f>
        <v>9.6</v>
      </c>
      <c r="J12" s="276">
        <f t="shared" si="0"/>
        <v>7.4303405572755402E-2</v>
      </c>
      <c r="K12" s="283">
        <f t="shared" si="6"/>
        <v>1343.75</v>
      </c>
    </row>
    <row r="13" spans="1:11" ht="25.5">
      <c r="A13" s="282" t="s">
        <v>134</v>
      </c>
      <c r="B13" s="273" t="str">
        <f>'FICHE N°10'!$J$26</f>
        <v>Remplacement de la canalisation</v>
      </c>
      <c r="C13" s="273" t="str">
        <f>'FICHE N°10'!$C$6</f>
        <v>Bourg</v>
      </c>
      <c r="D13" s="273" t="str">
        <f>'FICHE N°10'!$C$8</f>
        <v>REG_244 - REG_243</v>
      </c>
      <c r="E13" s="273" t="str">
        <f ca="1">'FICHE N°10'!$N$1</f>
        <v>FICHE N°10</v>
      </c>
      <c r="F13" s="217">
        <f>'FICHE N°10'!$C$9</f>
        <v>1</v>
      </c>
      <c r="G13" s="218">
        <f>'FICHE N°10'!$O$33</f>
        <v>38250</v>
      </c>
      <c r="H13" s="218">
        <f t="shared" si="2"/>
        <v>45900</v>
      </c>
      <c r="I13" s="274">
        <f>'FICHE N°10'!$L$48</f>
        <v>9.6</v>
      </c>
      <c r="J13" s="276">
        <f t="shared" si="0"/>
        <v>7.4303405572755402E-2</v>
      </c>
      <c r="K13" s="283">
        <f t="shared" si="6"/>
        <v>3984.375</v>
      </c>
    </row>
    <row r="14" spans="1:11" ht="25.5">
      <c r="A14" s="282" t="s">
        <v>134</v>
      </c>
      <c r="B14" s="273" t="str">
        <f>'FICHE N°11'!$J$26</f>
        <v>Remplacement de la canalisation</v>
      </c>
      <c r="C14" s="273" t="str">
        <f>'FICHE N°11'!$C$6</f>
        <v>Rieux</v>
      </c>
      <c r="D14" s="273" t="str">
        <f>'FICHE N°11'!$C$8</f>
        <v>REG_28 - REG_24</v>
      </c>
      <c r="E14" s="273" t="str">
        <f ca="1">'FICHE N°11'!$N$1</f>
        <v>FICHE N°11</v>
      </c>
      <c r="F14" s="217">
        <f>'FICHE N°11'!$C$9</f>
        <v>1</v>
      </c>
      <c r="G14" s="218">
        <f>'FICHE N°11'!$O$33</f>
        <v>51400</v>
      </c>
      <c r="H14" s="218">
        <f t="shared" si="2"/>
        <v>61680</v>
      </c>
      <c r="I14" s="274">
        <f>'FICHE N°11'!$L$48</f>
        <v>3.6</v>
      </c>
      <c r="J14" s="276">
        <f t="shared" si="0"/>
        <v>2.7863777089783277E-2</v>
      </c>
      <c r="K14" s="283">
        <f t="shared" si="6"/>
        <v>14277.777777777777</v>
      </c>
    </row>
    <row r="15" spans="1:11" ht="25.5">
      <c r="A15" s="282" t="s">
        <v>134</v>
      </c>
      <c r="B15" s="273" t="str">
        <f>'FICHE N°12'!$J$26</f>
        <v>Remplacement de la canalisation</v>
      </c>
      <c r="C15" s="273" t="str">
        <f>'FICHE N°12'!$C$6</f>
        <v>Eyriac</v>
      </c>
      <c r="D15" s="273" t="str">
        <f>'FICHE N°12'!$C$8</f>
        <v>REG_107 - REG_98</v>
      </c>
      <c r="E15" s="273" t="str">
        <f ca="1">'FICHE N°12'!$N$1</f>
        <v>FICHE N°12</v>
      </c>
      <c r="F15" s="217">
        <f>'FICHE N°12'!$C$9</f>
        <v>2</v>
      </c>
      <c r="G15" s="218">
        <f>'FICHE N°12'!$O$33</f>
        <v>42900</v>
      </c>
      <c r="H15" s="218">
        <f t="shared" si="2"/>
        <v>51480</v>
      </c>
      <c r="I15" s="274">
        <f>'FICHE N°12'!$L$48</f>
        <v>2.4</v>
      </c>
      <c r="J15" s="276">
        <f t="shared" si="0"/>
        <v>1.857585139318885E-2</v>
      </c>
      <c r="K15" s="283">
        <f t="shared" si="6"/>
        <v>17875</v>
      </c>
    </row>
    <row r="16" spans="1:11" ht="25.5">
      <c r="A16" s="282" t="s">
        <v>134</v>
      </c>
      <c r="B16" s="273" t="str">
        <f>'FICHE N°13'!$J$26</f>
        <v>Remplacement de la canalisation</v>
      </c>
      <c r="C16" s="273" t="str">
        <f>'FICHE N°13'!$C$6</f>
        <v>Rieux</v>
      </c>
      <c r="D16" s="273" t="str">
        <f>'FICHE N°13'!$C$8</f>
        <v>REG_21 - REG_24</v>
      </c>
      <c r="E16" s="273" t="str">
        <f ca="1">'FICHE N°13'!$N$1</f>
        <v>FICHE N°13</v>
      </c>
      <c r="F16" s="217">
        <f>'FICHE N°13'!$C$9</f>
        <v>1</v>
      </c>
      <c r="G16" s="218">
        <f>'FICHE N°13'!$O$33</f>
        <v>52300</v>
      </c>
      <c r="H16" s="218">
        <f t="shared" si="2"/>
        <v>62760</v>
      </c>
      <c r="I16" s="274">
        <f>'FICHE N°13'!$L$48</f>
        <v>2.4</v>
      </c>
      <c r="J16" s="276">
        <f t="shared" si="0"/>
        <v>1.857585139318885E-2</v>
      </c>
      <c r="K16" s="283">
        <f t="shared" si="6"/>
        <v>21791.666666666668</v>
      </c>
    </row>
    <row r="17" spans="1:14" ht="25.5">
      <c r="A17" s="282" t="s">
        <v>134</v>
      </c>
      <c r="B17" s="273" t="str">
        <f>'FICHE N°14'!$J$26</f>
        <v>Remplacement de la canalisation</v>
      </c>
      <c r="C17" s="273" t="str">
        <f>'FICHE N°14'!$C$6</f>
        <v>Rieux</v>
      </c>
      <c r="D17" s="273" t="str">
        <f>'FICHE N°14'!$C$8</f>
        <v>REG_34 - REG_28</v>
      </c>
      <c r="E17" s="273" t="str">
        <f ca="1">'FICHE N°14'!$N$1</f>
        <v>FICHE N°14</v>
      </c>
      <c r="F17" s="217">
        <f>'FICHE N°14'!$C$9</f>
        <v>1</v>
      </c>
      <c r="G17" s="218">
        <f>'FICHE N°14'!$O$33</f>
        <v>30750</v>
      </c>
      <c r="H17" s="218">
        <f t="shared" si="2"/>
        <v>36900</v>
      </c>
      <c r="I17" s="274">
        <f>'FICHE N°14'!$L$48</f>
        <v>1.2</v>
      </c>
      <c r="J17" s="276">
        <f t="shared" si="0"/>
        <v>9.2879256965944252E-3</v>
      </c>
      <c r="K17" s="283">
        <f t="shared" si="6"/>
        <v>25625</v>
      </c>
    </row>
    <row r="18" spans="1:14" ht="25.5">
      <c r="A18" s="282" t="s">
        <v>134</v>
      </c>
      <c r="B18" s="273" t="str">
        <f>'FICHE N°15'!$J$26</f>
        <v>Remplacement du regard</v>
      </c>
      <c r="C18" s="273" t="str">
        <f>'FICHE N°15'!$C$6</f>
        <v>Bourg</v>
      </c>
      <c r="D18" s="273" t="str">
        <f>'FICHE N°15'!$C$8</f>
        <v>REG_190</v>
      </c>
      <c r="E18" s="273" t="str">
        <f ca="1">'FICHE N°15'!$N$1</f>
        <v>FICHE N°15</v>
      </c>
      <c r="F18" s="217">
        <f>'FICHE N°15'!$C$9</f>
        <v>2</v>
      </c>
      <c r="G18" s="218">
        <f>'FICHE N°15'!$O$33</f>
        <v>2200</v>
      </c>
      <c r="H18" s="218">
        <f t="shared" si="2"/>
        <v>2640</v>
      </c>
      <c r="I18" s="274">
        <f>'FICHE N°15'!$L$48</f>
        <v>2</v>
      </c>
      <c r="J18" s="276">
        <f t="shared" si="0"/>
        <v>1.547987616099071E-2</v>
      </c>
      <c r="K18" s="283">
        <f t="shared" si="6"/>
        <v>1100</v>
      </c>
    </row>
    <row r="19" spans="1:14" ht="25.5">
      <c r="A19" s="282" t="s">
        <v>134</v>
      </c>
      <c r="B19" s="273" t="str">
        <f>'FICHE N°16'!$J$26</f>
        <v>Vérification des écoulements</v>
      </c>
      <c r="C19" s="273" t="str">
        <f>'FICHE N°16'!$C$6</f>
        <v>Bourg</v>
      </c>
      <c r="D19" s="273" t="str">
        <f>'FICHE N°16'!$C$8</f>
        <v>REG_221 - REG_251</v>
      </c>
      <c r="E19" s="273" t="str">
        <f ca="1">'FICHE N°16'!$N$1</f>
        <v>FICHE N°16</v>
      </c>
      <c r="F19" s="217">
        <f>'FICHE N°16'!$C$9</f>
        <v>1</v>
      </c>
      <c r="G19" s="218">
        <f>'FICHE N°16'!$O$33</f>
        <v>5100</v>
      </c>
      <c r="H19" s="218">
        <f t="shared" si="2"/>
        <v>6120</v>
      </c>
      <c r="I19" s="274">
        <f>'FICHE N°16'!$L$48</f>
        <v>12</v>
      </c>
      <c r="J19" s="276">
        <f t="shared" si="0"/>
        <v>9.2879256965944262E-2</v>
      </c>
      <c r="K19" s="283">
        <f t="shared" si="6"/>
        <v>425</v>
      </c>
    </row>
    <row r="20" spans="1:14" ht="26.25" thickBot="1">
      <c r="A20" s="284" t="s">
        <v>134</v>
      </c>
      <c r="B20" s="285" t="str">
        <f>'FICHE N°17'!$J$26</f>
        <v>Remplacement de la canalisation</v>
      </c>
      <c r="C20" s="285" t="str">
        <f>'FICHE N°17'!$C$6</f>
        <v>Eyriac</v>
      </c>
      <c r="D20" s="285" t="str">
        <f>'FICHE N°17'!$C$8</f>
        <v>REG_109 - REG_107</v>
      </c>
      <c r="E20" s="285" t="str">
        <f ca="1">'FICHE N°17'!$N$1</f>
        <v>FICHE N°17</v>
      </c>
      <c r="F20" s="286">
        <f>'FICHE N°17'!$C$9</f>
        <v>2</v>
      </c>
      <c r="G20" s="287">
        <f>'FICHE N°17'!$O$33</f>
        <v>63550</v>
      </c>
      <c r="H20" s="287">
        <f t="shared" si="2"/>
        <v>76260</v>
      </c>
      <c r="I20" s="288">
        <f>'FICHE N°17'!$L$48</f>
        <v>4.8</v>
      </c>
      <c r="J20" s="289">
        <f t="shared" si="0"/>
        <v>3.7151702786377701E-2</v>
      </c>
      <c r="K20" s="290">
        <f t="shared" si="6"/>
        <v>13239.583333333334</v>
      </c>
    </row>
    <row r="21" spans="1:14" ht="15.75" thickBot="1">
      <c r="A21" s="525"/>
      <c r="B21" s="526"/>
      <c r="C21" s="526"/>
      <c r="D21" s="526"/>
      <c r="E21" s="526"/>
      <c r="F21" s="526"/>
      <c r="G21" s="151">
        <f>SUM(G4:G20)</f>
        <v>506720</v>
      </c>
      <c r="H21" s="151">
        <f>SUM(H4:H20)</f>
        <v>608064</v>
      </c>
      <c r="I21" s="152">
        <f>SUM(I4:I20)</f>
        <v>129.20000000000002</v>
      </c>
      <c r="J21" s="153"/>
      <c r="K21" s="291">
        <f t="shared" ref="K21" si="7">G21/I21</f>
        <v>3921.9814241486065</v>
      </c>
      <c r="N21">
        <v>223.2</v>
      </c>
    </row>
    <row r="22" spans="1:14">
      <c r="N22" s="295">
        <f>I21/N21</f>
        <v>0.57885304659498216</v>
      </c>
    </row>
    <row r="24" spans="1:14" ht="15.75" thickBot="1"/>
    <row r="25" spans="1:14" ht="64.5" thickBot="1">
      <c r="B25" s="168" t="s">
        <v>139</v>
      </c>
      <c r="C25" s="165" t="s">
        <v>129</v>
      </c>
      <c r="D25" s="141" t="s">
        <v>130</v>
      </c>
      <c r="E25" s="159" t="s">
        <v>142</v>
      </c>
      <c r="F25" s="160" t="s">
        <v>135</v>
      </c>
      <c r="G25" s="160" t="s">
        <v>137</v>
      </c>
      <c r="H25" s="161" t="s">
        <v>136</v>
      </c>
    </row>
    <row r="26" spans="1:14">
      <c r="B26" s="169" t="s">
        <v>140</v>
      </c>
      <c r="C26" s="166">
        <f>G19+G5+G6+G7+G9+G12+G13+G4+G14+G16+G17</f>
        <v>317400</v>
      </c>
      <c r="D26" s="166">
        <f>H19+H5+H6+H7+H9+H12+H13+H4+H14+H16+H17</f>
        <v>380880</v>
      </c>
      <c r="E26" s="156">
        <f>D26/$D$28</f>
        <v>0.62638143353331233</v>
      </c>
      <c r="F26" s="155">
        <f>I4+I5+I6+I7+I9+I12+I13+I19+I16+I17+I14</f>
        <v>110.39999999999999</v>
      </c>
      <c r="G26" s="157">
        <f>F26/$F$28</f>
        <v>0.85448916408668729</v>
      </c>
      <c r="H26" s="158">
        <f>C26/F26</f>
        <v>2875</v>
      </c>
    </row>
    <row r="27" spans="1:14" ht="15.75" thickBot="1">
      <c r="B27" s="169" t="s">
        <v>248</v>
      </c>
      <c r="C27" s="292">
        <f>G8+G10+G11+G15+G18+G20</f>
        <v>189320</v>
      </c>
      <c r="D27" s="292">
        <f>H8+H10+H11+H15+H18+H20</f>
        <v>227184</v>
      </c>
      <c r="E27" s="156">
        <f>D27/$D$28</f>
        <v>0.37361856646668773</v>
      </c>
      <c r="F27" s="293">
        <f>I8+I10+I11+I15+I18+I20</f>
        <v>18.8</v>
      </c>
      <c r="G27" s="157">
        <f>F27/$F$28</f>
        <v>0.14551083591331271</v>
      </c>
      <c r="H27" s="158">
        <f>C27/F27</f>
        <v>10070.212765957447</v>
      </c>
    </row>
    <row r="28" spans="1:14" ht="14.45" customHeight="1" thickBot="1">
      <c r="B28" s="168" t="s">
        <v>141</v>
      </c>
      <c r="C28" s="167">
        <f>SUM(C26:C27)</f>
        <v>506720</v>
      </c>
      <c r="D28" s="167">
        <f t="shared" ref="D28:E28" si="8">SUM(D26:D27)</f>
        <v>608064</v>
      </c>
      <c r="E28" s="294">
        <f t="shared" si="8"/>
        <v>1</v>
      </c>
      <c r="F28" s="162">
        <f>SUM(F26:F27)</f>
        <v>129.19999999999999</v>
      </c>
      <c r="G28" s="163">
        <f>SUM(G26:G27)</f>
        <v>1</v>
      </c>
      <c r="H28" s="164">
        <f>C28/F28</f>
        <v>3921.9814241486069</v>
      </c>
    </row>
  </sheetData>
  <mergeCells count="12">
    <mergeCell ref="A21:F21"/>
    <mergeCell ref="F1:F3"/>
    <mergeCell ref="G1:G3"/>
    <mergeCell ref="H1:H3"/>
    <mergeCell ref="I1:I2"/>
    <mergeCell ref="K1:K2"/>
    <mergeCell ref="J1:J2"/>
    <mergeCell ref="A1:A3"/>
    <mergeCell ref="B1:B3"/>
    <mergeCell ref="C1:C3"/>
    <mergeCell ref="D1:D3"/>
    <mergeCell ref="E1:E3"/>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49D2A-A7E3-4756-BAA7-BAF0817FD2B1}">
  <sheetPr filterMode="1"/>
  <dimension ref="A1:N28"/>
  <sheetViews>
    <sheetView zoomScale="90" zoomScaleNormal="90" workbookViewId="0">
      <selection activeCell="I8" sqref="I8:I20"/>
    </sheetView>
  </sheetViews>
  <sheetFormatPr baseColWidth="10" defaultRowHeight="15"/>
  <cols>
    <col min="1" max="1" width="22.85546875" customWidth="1"/>
    <col min="2" max="2" width="18.85546875" customWidth="1"/>
    <col min="3" max="3" width="14.7109375" customWidth="1"/>
    <col min="4" max="4" width="16.7109375" customWidth="1"/>
    <col min="5" max="5" width="14.85546875" customWidth="1"/>
    <col min="6" max="6" width="13.7109375" customWidth="1"/>
    <col min="7" max="8" width="13.7109375" bestFit="1" customWidth="1"/>
    <col min="9" max="10" width="13.7109375" customWidth="1"/>
    <col min="11" max="11" width="25.85546875" customWidth="1"/>
  </cols>
  <sheetData>
    <row r="1" spans="1:11" ht="45.75" customHeight="1">
      <c r="A1" s="519" t="s">
        <v>126</v>
      </c>
      <c r="B1" s="522" t="s">
        <v>127</v>
      </c>
      <c r="C1" s="522" t="s">
        <v>1</v>
      </c>
      <c r="D1" s="522" t="s">
        <v>138</v>
      </c>
      <c r="E1" s="522" t="s">
        <v>133</v>
      </c>
      <c r="F1" s="527" t="s">
        <v>123</v>
      </c>
      <c r="G1" s="527" t="s">
        <v>129</v>
      </c>
      <c r="H1" s="527" t="s">
        <v>130</v>
      </c>
      <c r="I1" s="517" t="s">
        <v>131</v>
      </c>
      <c r="J1" s="517" t="s">
        <v>131</v>
      </c>
      <c r="K1" s="515" t="s">
        <v>132</v>
      </c>
    </row>
    <row r="2" spans="1:11" ht="14.45" hidden="1" customHeight="1">
      <c r="A2" s="520"/>
      <c r="B2" s="523"/>
      <c r="C2" s="523"/>
      <c r="D2" s="523"/>
      <c r="E2" s="523"/>
      <c r="F2" s="528"/>
      <c r="G2" s="528"/>
      <c r="H2" s="528"/>
      <c r="I2" s="518"/>
      <c r="J2" s="518"/>
      <c r="K2" s="516"/>
    </row>
    <row r="3" spans="1:11" ht="63.75" hidden="1">
      <c r="A3" s="521"/>
      <c r="B3" s="524"/>
      <c r="C3" s="524"/>
      <c r="D3" s="524"/>
      <c r="E3" s="524"/>
      <c r="F3" s="528"/>
      <c r="G3" s="528"/>
      <c r="H3" s="528"/>
      <c r="I3" s="198" t="s">
        <v>135</v>
      </c>
      <c r="J3" s="198" t="s">
        <v>137</v>
      </c>
      <c r="K3" s="277" t="s">
        <v>136</v>
      </c>
    </row>
    <row r="4" spans="1:11" ht="25.5" hidden="1">
      <c r="A4" s="279" t="s">
        <v>134</v>
      </c>
      <c r="B4" s="147" t="str">
        <f>'FICHE N°1'!$J$26</f>
        <v>Enquête de branchement</v>
      </c>
      <c r="C4" s="147" t="str">
        <f>'FICHE N°1'!$C$6</f>
        <v>Le Bourg</v>
      </c>
      <c r="D4" s="147" t="str">
        <f>'FICHE N°1'!$C$8</f>
        <v>Amont REG_182</v>
      </c>
      <c r="E4" s="147" t="str">
        <f ca="1">'FICHE N°1'!$N$1</f>
        <v>FICHE N°1</v>
      </c>
      <c r="F4" s="148">
        <f>'FICHE N°1'!$C$9</f>
        <v>1</v>
      </c>
      <c r="G4" s="150">
        <f>'FICHE N°1'!$O$33</f>
        <v>400</v>
      </c>
      <c r="H4" s="150">
        <f>G4*1.2</f>
        <v>480</v>
      </c>
      <c r="I4" s="149">
        <f>'FICHE N°1'!$L$48</f>
        <v>31.2</v>
      </c>
      <c r="J4" s="280">
        <f t="shared" ref="J4:J20" si="0">I4/$I$21</f>
        <v>0.24148606811145507</v>
      </c>
      <c r="K4" s="281">
        <f t="shared" ref="K4:K21" si="1">G4/I4</f>
        <v>12.820512820512821</v>
      </c>
    </row>
    <row r="5" spans="1:11" ht="25.5" hidden="1">
      <c r="A5" s="282" t="s">
        <v>134</v>
      </c>
      <c r="B5" s="216" t="str">
        <f>'FICHE N°2'!$J$26</f>
        <v>Remplacement de la canalisation</v>
      </c>
      <c r="C5" s="216" t="str">
        <f>'FICHE N°2'!$C$6</f>
        <v>Eyriac</v>
      </c>
      <c r="D5" s="216" t="str">
        <f>'FICHE N°2'!$C$8</f>
        <v>REG_74 - REG_75</v>
      </c>
      <c r="E5" s="216" t="str">
        <f ca="1">'FICHE N°2'!$N$1</f>
        <v>FICHE N°2</v>
      </c>
      <c r="F5" s="217">
        <f>'FICHE N°2'!$C$9</f>
        <v>1</v>
      </c>
      <c r="G5" s="218">
        <f>'FICHE N°2'!$O$33</f>
        <v>22500</v>
      </c>
      <c r="H5" s="218">
        <f t="shared" ref="H5:H20" si="2">G5*1.2</f>
        <v>27000</v>
      </c>
      <c r="I5" s="172">
        <f>'FICHE N°2'!$L$48</f>
        <v>14.4</v>
      </c>
      <c r="J5" s="275">
        <f t="shared" si="0"/>
        <v>0.11145510835913311</v>
      </c>
      <c r="K5" s="283">
        <f t="shared" si="1"/>
        <v>1562.5</v>
      </c>
    </row>
    <row r="6" spans="1:11" ht="25.5" hidden="1">
      <c r="A6" s="282" t="s">
        <v>134</v>
      </c>
      <c r="B6" s="273" t="str">
        <f>'FICHE N°3'!$J$26</f>
        <v>Enquête de branchement</v>
      </c>
      <c r="C6" s="273" t="str">
        <f>'FICHE N°3'!$C$6</f>
        <v>Le Bourg</v>
      </c>
      <c r="D6" s="273" t="str">
        <f>'FICHE N°3'!$C$8</f>
        <v>REG_251 - REG_253</v>
      </c>
      <c r="E6" s="273" t="str">
        <f ca="1">'FICHE N°3'!$N$1</f>
        <v>FICHE N°3</v>
      </c>
      <c r="F6" s="217">
        <f>'FICHE N°3'!$C$9</f>
        <v>1</v>
      </c>
      <c r="G6" s="218">
        <f>'FICHE N°3'!$O$33</f>
        <v>200</v>
      </c>
      <c r="H6" s="218">
        <f>G6*1.2</f>
        <v>240</v>
      </c>
      <c r="I6" s="274">
        <f>'FICHE N°3'!$L$48</f>
        <v>2.4</v>
      </c>
      <c r="J6" s="276">
        <f t="shared" si="0"/>
        <v>1.857585139318885E-2</v>
      </c>
      <c r="K6" s="283">
        <f t="shared" si="1"/>
        <v>83.333333333333343</v>
      </c>
    </row>
    <row r="7" spans="1:11" ht="25.5" hidden="1">
      <c r="A7" s="282" t="s">
        <v>134</v>
      </c>
      <c r="B7" s="273" t="str">
        <f>'FICHE N°4'!$J$26</f>
        <v>Réparation racines</v>
      </c>
      <c r="C7" s="273" t="str">
        <f>'FICHE N°4'!$C$6</f>
        <v>Bourg</v>
      </c>
      <c r="D7" s="273" t="str">
        <f>'FICHE N°4'!$C$8</f>
        <v>REG_190 - REG_183</v>
      </c>
      <c r="E7" s="273" t="str">
        <f ca="1">'FICHE N°4'!$N$1</f>
        <v>FICHE N°4</v>
      </c>
      <c r="F7" s="217">
        <f>'FICHE N°4'!$C$9</f>
        <v>1</v>
      </c>
      <c r="G7" s="218">
        <f>'FICHE N°4'!$O$33</f>
        <v>5600</v>
      </c>
      <c r="H7" s="218">
        <f t="shared" si="2"/>
        <v>6720</v>
      </c>
      <c r="I7" s="274">
        <f>'FICHE N°4'!$L$48</f>
        <v>12</v>
      </c>
      <c r="J7" s="276">
        <f t="shared" si="0"/>
        <v>9.2879256965944262E-2</v>
      </c>
      <c r="K7" s="283">
        <f t="shared" si="1"/>
        <v>466.66666666666669</v>
      </c>
    </row>
    <row r="8" spans="1:11" ht="25.5">
      <c r="A8" s="282" t="s">
        <v>134</v>
      </c>
      <c r="B8" s="273" t="str">
        <f>'FICHE N°5'!$J$26</f>
        <v>Remplacement de la canalisation</v>
      </c>
      <c r="C8" s="273" t="str">
        <f>'FICHE N°5'!$C$6</f>
        <v>Bourg</v>
      </c>
      <c r="D8" s="273" t="str">
        <f>'FICHE N°5'!$C$8</f>
        <v>REG_213 - REG_211</v>
      </c>
      <c r="E8" s="273" t="str">
        <f ca="1">'FICHE N°5'!$N$1</f>
        <v>FICHE N°5</v>
      </c>
      <c r="F8" s="217">
        <f>'FICHE N°5'!$C$9</f>
        <v>2</v>
      </c>
      <c r="G8" s="218">
        <f>'FICHE N°5'!$O$33</f>
        <v>16600</v>
      </c>
      <c r="H8" s="218">
        <f t="shared" si="2"/>
        <v>19920</v>
      </c>
      <c r="I8" s="274">
        <f>'FICHE N°5'!$L$48</f>
        <v>2.4</v>
      </c>
      <c r="J8" s="276">
        <f t="shared" si="0"/>
        <v>1.857585139318885E-2</v>
      </c>
      <c r="K8" s="283">
        <f t="shared" si="1"/>
        <v>6916.666666666667</v>
      </c>
    </row>
    <row r="9" spans="1:11" ht="25.5" hidden="1">
      <c r="A9" s="282" t="s">
        <v>134</v>
      </c>
      <c r="B9" s="273" t="str">
        <f>'FICHE N°6'!$J$26</f>
        <v>Remplacement de la canalisation</v>
      </c>
      <c r="C9" s="273" t="str">
        <f>'FICHE N°6'!$C$6</f>
        <v>Les Rieux</v>
      </c>
      <c r="D9" s="273" t="str">
        <f>'FICHE N°6'!$C$8</f>
        <v>REG_53 - REG_21</v>
      </c>
      <c r="E9" s="273" t="str">
        <f ca="1">'FICHE N°6'!$N$1</f>
        <v>FICHE N°6</v>
      </c>
      <c r="F9" s="217">
        <f>'FICHE N°6'!$C$9</f>
        <v>1</v>
      </c>
      <c r="G9" s="218">
        <f>'FICHE N°6'!$O$33</f>
        <v>98000</v>
      </c>
      <c r="H9" s="218">
        <f t="shared" si="2"/>
        <v>117600</v>
      </c>
      <c r="I9" s="274">
        <f>'FICHE N°6'!$L$48</f>
        <v>12</v>
      </c>
      <c r="J9" s="276">
        <f t="shared" si="0"/>
        <v>9.2879256965944262E-2</v>
      </c>
      <c r="K9" s="283">
        <f t="shared" si="1"/>
        <v>8166.666666666667</v>
      </c>
    </row>
    <row r="10" spans="1:11" ht="25.5">
      <c r="A10" s="282" t="s">
        <v>134</v>
      </c>
      <c r="B10" s="273" t="str">
        <f>'FICHE N°7'!$J$26</f>
        <v>Remplacement de la canalisation</v>
      </c>
      <c r="C10" s="273" t="str">
        <f>'FICHE N°7'!$C$6</f>
        <v>Bourg</v>
      </c>
      <c r="D10" s="273" t="str">
        <f>'FICHE N°7'!$C$8</f>
        <v>REG_212 - REG_211</v>
      </c>
      <c r="E10" s="273" t="str">
        <f ca="1">'FICHE N°7'!$N$1</f>
        <v>FICHE N°7</v>
      </c>
      <c r="F10" s="217">
        <f>'FICHE N°7'!$C$9</f>
        <v>2</v>
      </c>
      <c r="G10" s="218">
        <f>'FICHE N°7'!$O$33</f>
        <v>21170</v>
      </c>
      <c r="H10" s="218">
        <f t="shared" si="2"/>
        <v>25404</v>
      </c>
      <c r="I10" s="274">
        <f>'FICHE N°7'!$L$48</f>
        <v>2.4</v>
      </c>
      <c r="J10" s="276">
        <f t="shared" si="0"/>
        <v>1.857585139318885E-2</v>
      </c>
      <c r="K10" s="283">
        <f t="shared" si="1"/>
        <v>8820.8333333333339</v>
      </c>
    </row>
    <row r="11" spans="1:11" ht="25.5">
      <c r="A11" s="282" t="s">
        <v>134</v>
      </c>
      <c r="B11" s="273" t="str">
        <f>'FICHE N°8'!$J$26</f>
        <v>Remplacement de la canalisation</v>
      </c>
      <c r="C11" s="273" t="str">
        <f>'FICHE N°8'!$C$6</f>
        <v>Eyriac</v>
      </c>
      <c r="D11" s="273" t="str">
        <f>'FICHE N°8'!$C$8</f>
        <v>REG_82 - REG_76</v>
      </c>
      <c r="E11" s="273" t="str">
        <f ca="1">'FICHE N°8'!$N$1</f>
        <v>FICHE N°8</v>
      </c>
      <c r="F11" s="217">
        <f>'FICHE N°8'!$C$9</f>
        <v>2</v>
      </c>
      <c r="G11" s="218">
        <f>'FICHE N°8'!$O$33</f>
        <v>42900</v>
      </c>
      <c r="H11" s="218">
        <f t="shared" si="2"/>
        <v>51480</v>
      </c>
      <c r="I11" s="274">
        <f>'FICHE N°8'!$L$48</f>
        <v>4.8</v>
      </c>
      <c r="J11" s="276">
        <f t="shared" si="0"/>
        <v>3.7151702786377701E-2</v>
      </c>
      <c r="K11" s="283">
        <f t="shared" si="1"/>
        <v>8937.5</v>
      </c>
    </row>
    <row r="12" spans="1:11" ht="25.5" hidden="1">
      <c r="A12" s="282" t="s">
        <v>134</v>
      </c>
      <c r="B12" s="273" t="str">
        <f>'FICHE N°9'!$J$26</f>
        <v>Remplacement de la canalisation</v>
      </c>
      <c r="C12" s="273" t="str">
        <f>'FICHE N°9'!$C$6</f>
        <v>Eyriac</v>
      </c>
      <c r="D12" s="273" t="str">
        <f>'FICHE N°9'!$C$8</f>
        <v>REG_71 - REG_69</v>
      </c>
      <c r="E12" s="273" t="str">
        <f ca="1">'FICHE N°9'!$N$1</f>
        <v>FICHE N°9</v>
      </c>
      <c r="F12" s="217">
        <f>'FICHE N°9'!$C$9</f>
        <v>1</v>
      </c>
      <c r="G12" s="218">
        <f>'FICHE N°9'!$O$33</f>
        <v>12900</v>
      </c>
      <c r="H12" s="218">
        <f t="shared" si="2"/>
        <v>15480</v>
      </c>
      <c r="I12" s="274">
        <f>'FICHE N°9'!$L$48</f>
        <v>9.6</v>
      </c>
      <c r="J12" s="276">
        <f t="shared" si="0"/>
        <v>7.4303405572755402E-2</v>
      </c>
      <c r="K12" s="283">
        <f t="shared" si="1"/>
        <v>1343.75</v>
      </c>
    </row>
    <row r="13" spans="1:11" ht="25.5" hidden="1">
      <c r="A13" s="282" t="s">
        <v>134</v>
      </c>
      <c r="B13" s="273" t="str">
        <f>'FICHE N°10'!$J$26</f>
        <v>Remplacement de la canalisation</v>
      </c>
      <c r="C13" s="273" t="str">
        <f>'FICHE N°10'!$C$6</f>
        <v>Bourg</v>
      </c>
      <c r="D13" s="273" t="str">
        <f>'FICHE N°10'!$C$8</f>
        <v>REG_244 - REG_243</v>
      </c>
      <c r="E13" s="273" t="str">
        <f ca="1">'FICHE N°10'!$N$1</f>
        <v>FICHE N°10</v>
      </c>
      <c r="F13" s="217">
        <f>'FICHE N°10'!$C$9</f>
        <v>1</v>
      </c>
      <c r="G13" s="218">
        <f>'FICHE N°10'!$O$33</f>
        <v>38250</v>
      </c>
      <c r="H13" s="218">
        <f t="shared" si="2"/>
        <v>45900</v>
      </c>
      <c r="I13" s="274">
        <f>'FICHE N°10'!$L$48</f>
        <v>9.6</v>
      </c>
      <c r="J13" s="276">
        <f t="shared" si="0"/>
        <v>7.4303405572755402E-2</v>
      </c>
      <c r="K13" s="283">
        <f t="shared" si="1"/>
        <v>3984.375</v>
      </c>
    </row>
    <row r="14" spans="1:11" ht="25.5">
      <c r="A14" s="282" t="s">
        <v>134</v>
      </c>
      <c r="B14" s="273" t="str">
        <f>'FICHE N°11'!$J$26</f>
        <v>Remplacement de la canalisation</v>
      </c>
      <c r="C14" s="273" t="str">
        <f>'FICHE N°11'!$C$6</f>
        <v>Rieux</v>
      </c>
      <c r="D14" s="273" t="str">
        <f>'FICHE N°11'!$C$8</f>
        <v>REG_28 - REG_24</v>
      </c>
      <c r="E14" s="273" t="str">
        <f ca="1">'FICHE N°11'!$N$1</f>
        <v>FICHE N°11</v>
      </c>
      <c r="F14" s="217">
        <f>'FICHE N°11'!$C$9</f>
        <v>1</v>
      </c>
      <c r="G14" s="218">
        <f>'FICHE N°11'!$O$33</f>
        <v>51400</v>
      </c>
      <c r="H14" s="218">
        <f t="shared" si="2"/>
        <v>61680</v>
      </c>
      <c r="I14" s="274">
        <f>'FICHE N°11'!$L$48</f>
        <v>3.6</v>
      </c>
      <c r="J14" s="276">
        <f t="shared" si="0"/>
        <v>2.7863777089783277E-2</v>
      </c>
      <c r="K14" s="283">
        <f t="shared" si="1"/>
        <v>14277.777777777777</v>
      </c>
    </row>
    <row r="15" spans="1:11" ht="25.5">
      <c r="A15" s="282" t="s">
        <v>134</v>
      </c>
      <c r="B15" s="273" t="str">
        <f>'FICHE N°12'!$J$26</f>
        <v>Remplacement de la canalisation</v>
      </c>
      <c r="C15" s="273" t="str">
        <f>'FICHE N°12'!$C$6</f>
        <v>Eyriac</v>
      </c>
      <c r="D15" s="273" t="str">
        <f>'FICHE N°12'!$C$8</f>
        <v>REG_107 - REG_98</v>
      </c>
      <c r="E15" s="273" t="str">
        <f ca="1">'FICHE N°12'!$N$1</f>
        <v>FICHE N°12</v>
      </c>
      <c r="F15" s="217">
        <f>'FICHE N°12'!$C$9</f>
        <v>2</v>
      </c>
      <c r="G15" s="218">
        <f>'FICHE N°12'!$O$33</f>
        <v>42900</v>
      </c>
      <c r="H15" s="218">
        <f t="shared" si="2"/>
        <v>51480</v>
      </c>
      <c r="I15" s="274">
        <f>'FICHE N°12'!$L$48</f>
        <v>2.4</v>
      </c>
      <c r="J15" s="276">
        <f t="shared" si="0"/>
        <v>1.857585139318885E-2</v>
      </c>
      <c r="K15" s="283">
        <f t="shared" si="1"/>
        <v>17875</v>
      </c>
    </row>
    <row r="16" spans="1:11" ht="25.5">
      <c r="A16" s="282" t="s">
        <v>134</v>
      </c>
      <c r="B16" s="273" t="str">
        <f>'FICHE N°13'!$J$26</f>
        <v>Remplacement de la canalisation</v>
      </c>
      <c r="C16" s="273" t="str">
        <f>'FICHE N°13'!$C$6</f>
        <v>Rieux</v>
      </c>
      <c r="D16" s="273" t="str">
        <f>'FICHE N°13'!$C$8</f>
        <v>REG_21 - REG_24</v>
      </c>
      <c r="E16" s="273" t="str">
        <f ca="1">'FICHE N°13'!$N$1</f>
        <v>FICHE N°13</v>
      </c>
      <c r="F16" s="217">
        <f>'FICHE N°13'!$C$9</f>
        <v>1</v>
      </c>
      <c r="G16" s="218">
        <f>'FICHE N°13'!$O$33</f>
        <v>52300</v>
      </c>
      <c r="H16" s="218">
        <f t="shared" si="2"/>
        <v>62760</v>
      </c>
      <c r="I16" s="274">
        <f>'FICHE N°13'!$L$48</f>
        <v>2.4</v>
      </c>
      <c r="J16" s="276">
        <f t="shared" si="0"/>
        <v>1.857585139318885E-2</v>
      </c>
      <c r="K16" s="283">
        <f t="shared" si="1"/>
        <v>21791.666666666668</v>
      </c>
    </row>
    <row r="17" spans="1:14" ht="25.5">
      <c r="A17" s="282" t="s">
        <v>134</v>
      </c>
      <c r="B17" s="273" t="str">
        <f>'FICHE N°14'!$J$26</f>
        <v>Remplacement de la canalisation</v>
      </c>
      <c r="C17" s="273" t="str">
        <f>'FICHE N°14'!$C$6</f>
        <v>Rieux</v>
      </c>
      <c r="D17" s="273" t="str">
        <f>'FICHE N°14'!$C$8</f>
        <v>REG_34 - REG_28</v>
      </c>
      <c r="E17" s="273" t="str">
        <f ca="1">'FICHE N°14'!$N$1</f>
        <v>FICHE N°14</v>
      </c>
      <c r="F17" s="217">
        <f>'FICHE N°14'!$C$9</f>
        <v>1</v>
      </c>
      <c r="G17" s="218">
        <f>'FICHE N°14'!$O$33</f>
        <v>30750</v>
      </c>
      <c r="H17" s="218">
        <f t="shared" si="2"/>
        <v>36900</v>
      </c>
      <c r="I17" s="274">
        <f>'FICHE N°14'!$L$48</f>
        <v>1.2</v>
      </c>
      <c r="J17" s="276">
        <f t="shared" si="0"/>
        <v>9.2879256965944252E-3</v>
      </c>
      <c r="K17" s="283">
        <f t="shared" si="1"/>
        <v>25625</v>
      </c>
    </row>
    <row r="18" spans="1:14" ht="25.5">
      <c r="A18" s="282" t="s">
        <v>134</v>
      </c>
      <c r="B18" s="273" t="str">
        <f>'FICHE N°15'!$J$26</f>
        <v>Remplacement du regard</v>
      </c>
      <c r="C18" s="273" t="str">
        <f>'FICHE N°15'!$C$6</f>
        <v>Bourg</v>
      </c>
      <c r="D18" s="273" t="str">
        <f>'FICHE N°15'!$C$8</f>
        <v>REG_190</v>
      </c>
      <c r="E18" s="273" t="str">
        <f ca="1">'FICHE N°15'!$N$1</f>
        <v>FICHE N°15</v>
      </c>
      <c r="F18" s="217">
        <f>'FICHE N°15'!$C$9</f>
        <v>2</v>
      </c>
      <c r="G18" s="218">
        <f>'FICHE N°15'!$O$33</f>
        <v>2200</v>
      </c>
      <c r="H18" s="218">
        <f t="shared" si="2"/>
        <v>2640</v>
      </c>
      <c r="I18" s="274">
        <f>'FICHE N°15'!$L$48</f>
        <v>2</v>
      </c>
      <c r="J18" s="276">
        <f t="shared" si="0"/>
        <v>1.547987616099071E-2</v>
      </c>
      <c r="K18" s="283">
        <f t="shared" si="1"/>
        <v>1100</v>
      </c>
    </row>
    <row r="19" spans="1:14" ht="25.5" hidden="1">
      <c r="A19" s="282" t="s">
        <v>134</v>
      </c>
      <c r="B19" s="273" t="str">
        <f>'FICHE N°16'!$J$26</f>
        <v>Vérification des écoulements</v>
      </c>
      <c r="C19" s="273" t="str">
        <f>'FICHE N°16'!$C$6</f>
        <v>Bourg</v>
      </c>
      <c r="D19" s="273" t="str">
        <f>'FICHE N°16'!$C$8</f>
        <v>REG_221 - REG_251</v>
      </c>
      <c r="E19" s="273" t="str">
        <f ca="1">'FICHE N°16'!$N$1</f>
        <v>FICHE N°16</v>
      </c>
      <c r="F19" s="217">
        <f>'FICHE N°16'!$C$9</f>
        <v>1</v>
      </c>
      <c r="G19" s="218">
        <f>'FICHE N°16'!$O$33</f>
        <v>5100</v>
      </c>
      <c r="H19" s="218">
        <f t="shared" si="2"/>
        <v>6120</v>
      </c>
      <c r="I19" s="274">
        <f>'FICHE N°16'!$L$48</f>
        <v>12</v>
      </c>
      <c r="J19" s="276">
        <f t="shared" si="0"/>
        <v>9.2879256965944262E-2</v>
      </c>
      <c r="K19" s="283">
        <f t="shared" si="1"/>
        <v>425</v>
      </c>
    </row>
    <row r="20" spans="1:14" ht="26.25" thickBot="1">
      <c r="A20" s="284" t="s">
        <v>134</v>
      </c>
      <c r="B20" s="285" t="str">
        <f>'FICHE N°17'!$J$26</f>
        <v>Remplacement de la canalisation</v>
      </c>
      <c r="C20" s="285" t="str">
        <f>'FICHE N°17'!$C$6</f>
        <v>Eyriac</v>
      </c>
      <c r="D20" s="285" t="str">
        <f>'FICHE N°17'!$C$8</f>
        <v>REG_109 - REG_107</v>
      </c>
      <c r="E20" s="285" t="str">
        <f ca="1">'FICHE N°17'!$N$1</f>
        <v>FICHE N°17</v>
      </c>
      <c r="F20" s="286">
        <f>'FICHE N°17'!$C$9</f>
        <v>2</v>
      </c>
      <c r="G20" s="287">
        <f>'FICHE N°17'!$O$33</f>
        <v>63550</v>
      </c>
      <c r="H20" s="287">
        <f t="shared" si="2"/>
        <v>76260</v>
      </c>
      <c r="I20" s="288">
        <f>'FICHE N°17'!$L$48</f>
        <v>4.8</v>
      </c>
      <c r="J20" s="289">
        <f t="shared" si="0"/>
        <v>3.7151702786377701E-2</v>
      </c>
      <c r="K20" s="290">
        <f t="shared" si="1"/>
        <v>13239.583333333334</v>
      </c>
    </row>
    <row r="21" spans="1:14" ht="15.75" hidden="1" thickBot="1">
      <c r="A21" s="525"/>
      <c r="B21" s="526"/>
      <c r="C21" s="526"/>
      <c r="D21" s="526"/>
      <c r="E21" s="526"/>
      <c r="F21" s="526"/>
      <c r="G21" s="151">
        <f>SUM(G4:G20)</f>
        <v>506720</v>
      </c>
      <c r="H21" s="151">
        <f>SUM(H4:H20)</f>
        <v>608064</v>
      </c>
      <c r="I21" s="152">
        <f>SUM(I4:I20)</f>
        <v>129.20000000000002</v>
      </c>
      <c r="J21" s="153"/>
      <c r="K21" s="291">
        <f t="shared" si="1"/>
        <v>3921.9814241486065</v>
      </c>
      <c r="N21">
        <v>223.2</v>
      </c>
    </row>
    <row r="22" spans="1:14">
      <c r="N22" s="295">
        <f>I21/N21</f>
        <v>0.57885304659498216</v>
      </c>
    </row>
    <row r="24" spans="1:14" ht="15.75" thickBot="1"/>
    <row r="25" spans="1:14" ht="64.5" thickBot="1">
      <c r="B25" s="168" t="s">
        <v>139</v>
      </c>
      <c r="C25" s="165" t="s">
        <v>129</v>
      </c>
      <c r="D25" s="141" t="s">
        <v>130</v>
      </c>
      <c r="E25" s="159" t="s">
        <v>142</v>
      </c>
      <c r="F25" s="160" t="s">
        <v>135</v>
      </c>
      <c r="G25" s="160" t="s">
        <v>137</v>
      </c>
      <c r="H25" s="161" t="s">
        <v>136</v>
      </c>
    </row>
    <row r="26" spans="1:14">
      <c r="B26" s="169" t="s">
        <v>140</v>
      </c>
      <c r="C26" s="166">
        <f>G19+G5+G6+G7+G9+G12+G13+G4</f>
        <v>182950</v>
      </c>
      <c r="D26" s="166">
        <f>H19+H5+H6+H7+H9+H12+H13+H4</f>
        <v>219540</v>
      </c>
      <c r="E26" s="156">
        <f>D26/$D$28</f>
        <v>0.45485057928496841</v>
      </c>
      <c r="F26" s="155">
        <f>I4+I5+I6+I7+I9+I12+I13+I19</f>
        <v>103.19999999999999</v>
      </c>
      <c r="G26" s="157">
        <f>F26/$F$28</f>
        <v>0.79876160990712075</v>
      </c>
      <c r="H26" s="158">
        <f>C26/F26</f>
        <v>1772.7713178294575</v>
      </c>
    </row>
    <row r="27" spans="1:14" ht="15.75" thickBot="1">
      <c r="B27" s="169" t="s">
        <v>248</v>
      </c>
      <c r="C27" s="292">
        <f>G8+G10+G11+G14+G15+G16+G17+G18+G20</f>
        <v>323770</v>
      </c>
      <c r="D27" s="166">
        <f>H20+H6+H7+H8+H10+H13+H14+H5</f>
        <v>263124</v>
      </c>
      <c r="E27" s="156">
        <f>D27/$D$28</f>
        <v>0.54514942071503159</v>
      </c>
      <c r="F27" s="293">
        <f>I8+I10+I11+I14+I15+I16+I17+I18+I20</f>
        <v>26</v>
      </c>
      <c r="G27" s="157">
        <f>F27/$F$28</f>
        <v>0.20123839009287928</v>
      </c>
      <c r="H27" s="158">
        <f>C27/F27</f>
        <v>12452.692307692309</v>
      </c>
    </row>
    <row r="28" spans="1:14" ht="14.45" customHeight="1" thickBot="1">
      <c r="B28" s="168" t="s">
        <v>141</v>
      </c>
      <c r="C28" s="167">
        <f>SUM(C26:C27)</f>
        <v>506720</v>
      </c>
      <c r="D28" s="167">
        <f t="shared" ref="D28:E28" si="3">SUM(D26:D27)</f>
        <v>482664</v>
      </c>
      <c r="E28" s="294">
        <f t="shared" si="3"/>
        <v>1</v>
      </c>
      <c r="F28" s="162">
        <f>SUM(F26:F27)</f>
        <v>129.19999999999999</v>
      </c>
      <c r="G28" s="163">
        <f>SUM(G26:G27)</f>
        <v>1</v>
      </c>
      <c r="H28" s="164">
        <f>C28/F28</f>
        <v>3921.9814241486069</v>
      </c>
    </row>
  </sheetData>
  <autoFilter ref="A1:K21" xr:uid="{1DCA5BA4-2C5C-4C06-AAF5-95C1634F3788}">
    <filterColumn colId="5">
      <filters>
        <filter val="2"/>
      </filters>
    </filterColumn>
  </autoFilter>
  <mergeCells count="12">
    <mergeCell ref="G1:G3"/>
    <mergeCell ref="H1:H3"/>
    <mergeCell ref="I1:I2"/>
    <mergeCell ref="J1:J2"/>
    <mergeCell ref="K1:K2"/>
    <mergeCell ref="A21:F21"/>
    <mergeCell ref="A1:A3"/>
    <mergeCell ref="B1:B3"/>
    <mergeCell ref="C1:C3"/>
    <mergeCell ref="D1:D3"/>
    <mergeCell ref="E1:E3"/>
    <mergeCell ref="F1:F3"/>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11"/>
  <sheetViews>
    <sheetView workbookViewId="0">
      <selection activeCell="A3" sqref="A3:E11"/>
    </sheetView>
  </sheetViews>
  <sheetFormatPr baseColWidth="10" defaultColWidth="11.5703125" defaultRowHeight="15"/>
  <cols>
    <col min="1" max="2" width="11.5703125" style="140"/>
    <col min="3" max="3" width="17.28515625" style="140" customWidth="1"/>
    <col min="4" max="4" width="13.85546875" style="140" customWidth="1"/>
    <col min="5" max="5" width="49.28515625" style="140" customWidth="1"/>
    <col min="6" max="16384" width="11.5703125" style="140"/>
  </cols>
  <sheetData>
    <row r="1" spans="1:5" ht="24.6" customHeight="1">
      <c r="A1" s="529"/>
      <c r="B1" s="529"/>
      <c r="C1" s="529"/>
      <c r="D1" s="529"/>
      <c r="E1" s="529"/>
    </row>
    <row r="2" spans="1:5" ht="15.75" thickBot="1"/>
    <row r="3" spans="1:5" ht="30.75" thickBot="1">
      <c r="A3" s="263" t="s">
        <v>120</v>
      </c>
      <c r="B3" s="263" t="s">
        <v>96</v>
      </c>
      <c r="C3" s="263" t="s">
        <v>122</v>
      </c>
      <c r="D3" s="263" t="s">
        <v>78</v>
      </c>
      <c r="E3" s="264" t="s">
        <v>121</v>
      </c>
    </row>
    <row r="4" spans="1:5" ht="75">
      <c r="A4" s="266" t="s">
        <v>152</v>
      </c>
      <c r="B4" s="260" t="s">
        <v>226</v>
      </c>
      <c r="C4" s="260">
        <v>19.2</v>
      </c>
      <c r="D4" s="260">
        <v>3</v>
      </c>
      <c r="E4" s="261" t="s">
        <v>228</v>
      </c>
    </row>
    <row r="5" spans="1:5" ht="60">
      <c r="A5" s="267" t="s">
        <v>152</v>
      </c>
      <c r="B5" s="262" t="s">
        <v>227</v>
      </c>
      <c r="C5" s="262">
        <v>7.2</v>
      </c>
      <c r="D5" s="262">
        <v>2</v>
      </c>
      <c r="E5" s="268" t="s">
        <v>229</v>
      </c>
    </row>
    <row r="6" spans="1:5" ht="30">
      <c r="A6" s="267" t="s">
        <v>152</v>
      </c>
      <c r="B6" s="262" t="s">
        <v>230</v>
      </c>
      <c r="C6" s="262">
        <v>4.8</v>
      </c>
      <c r="D6" s="262">
        <v>3</v>
      </c>
      <c r="E6" s="268" t="s">
        <v>231</v>
      </c>
    </row>
    <row r="7" spans="1:5" ht="45">
      <c r="A7" s="267" t="s">
        <v>233</v>
      </c>
      <c r="B7" s="262" t="s">
        <v>232</v>
      </c>
      <c r="C7" s="262">
        <v>22.8</v>
      </c>
      <c r="D7" s="262">
        <v>1</v>
      </c>
      <c r="E7" s="268" t="s">
        <v>234</v>
      </c>
    </row>
    <row r="8" spans="1:5" ht="30">
      <c r="A8" s="267" t="s">
        <v>202</v>
      </c>
      <c r="B8" s="262" t="s">
        <v>242</v>
      </c>
      <c r="C8" s="262">
        <v>4.8</v>
      </c>
      <c r="D8" s="262">
        <v>5</v>
      </c>
      <c r="E8" s="268" t="s">
        <v>231</v>
      </c>
    </row>
    <row r="9" spans="1:5" ht="30">
      <c r="A9" s="267" t="s">
        <v>152</v>
      </c>
      <c r="B9" s="262" t="s">
        <v>243</v>
      </c>
      <c r="C9" s="143">
        <v>2.4</v>
      </c>
      <c r="D9" s="143">
        <v>1</v>
      </c>
      <c r="E9" s="268" t="s">
        <v>231</v>
      </c>
    </row>
    <row r="10" spans="1:5" ht="30">
      <c r="A10" s="269" t="s">
        <v>244</v>
      </c>
      <c r="B10" s="143" t="s">
        <v>245</v>
      </c>
      <c r="C10" s="143">
        <v>7.2</v>
      </c>
      <c r="D10" s="143">
        <v>0</v>
      </c>
      <c r="E10" s="270" t="s">
        <v>246</v>
      </c>
    </row>
    <row r="11" spans="1:5" ht="30.75" thickBot="1">
      <c r="A11" s="271" t="s">
        <v>152</v>
      </c>
      <c r="B11" s="265" t="s">
        <v>247</v>
      </c>
      <c r="C11" s="142">
        <v>7.2</v>
      </c>
      <c r="D11" s="142">
        <v>1</v>
      </c>
      <c r="E11" s="272" t="s">
        <v>246</v>
      </c>
    </row>
  </sheetData>
  <mergeCells count="1">
    <mergeCell ref="A1:E1"/>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50"/>
  <sheetViews>
    <sheetView topLeftCell="A23" workbookViewId="0">
      <selection activeCell="A51" sqref="A51"/>
    </sheetView>
  </sheetViews>
  <sheetFormatPr baseColWidth="10" defaultRowHeight="15"/>
  <sheetData>
    <row r="1" spans="1:7">
      <c r="A1" s="352" t="s">
        <v>154</v>
      </c>
      <c r="B1" s="353"/>
      <c r="C1" s="353"/>
      <c r="D1" s="353"/>
      <c r="E1" s="353"/>
      <c r="F1" s="353"/>
      <c r="G1" s="353"/>
    </row>
    <row r="2" spans="1:7">
      <c r="A2" s="353"/>
      <c r="B2" s="353"/>
      <c r="C2" s="353"/>
      <c r="D2" s="353"/>
      <c r="E2" s="353"/>
      <c r="F2" s="353"/>
      <c r="G2" s="353"/>
    </row>
    <row r="3" spans="1:7">
      <c r="A3" s="353"/>
      <c r="B3" s="353"/>
      <c r="C3" s="353"/>
      <c r="D3" s="353"/>
      <c r="E3" s="353"/>
      <c r="F3" s="353"/>
      <c r="G3" s="353"/>
    </row>
    <row r="4" spans="1:7">
      <c r="A4" s="353"/>
      <c r="B4" s="353"/>
      <c r="C4" s="353"/>
      <c r="D4" s="353"/>
      <c r="E4" s="353"/>
      <c r="F4" s="353"/>
      <c r="G4" s="353"/>
    </row>
    <row r="5" spans="1:7">
      <c r="A5" s="353"/>
      <c r="B5" s="353"/>
      <c r="C5" s="353"/>
      <c r="D5" s="353"/>
      <c r="E5" s="353"/>
      <c r="F5" s="353"/>
      <c r="G5" s="353"/>
    </row>
    <row r="6" spans="1:7">
      <c r="A6" s="353"/>
      <c r="B6" s="353"/>
      <c r="C6" s="353"/>
      <c r="D6" s="353"/>
      <c r="E6" s="353"/>
      <c r="F6" s="353"/>
      <c r="G6" s="353"/>
    </row>
    <row r="7" spans="1:7">
      <c r="A7" s="353"/>
      <c r="B7" s="353"/>
      <c r="C7" s="353"/>
      <c r="D7" s="353"/>
      <c r="E7" s="353"/>
      <c r="F7" s="353"/>
      <c r="G7" s="353"/>
    </row>
    <row r="8" spans="1:7">
      <c r="A8" s="353"/>
      <c r="B8" s="353"/>
      <c r="C8" s="353"/>
      <c r="D8" s="353"/>
      <c r="E8" s="353"/>
      <c r="F8" s="353"/>
      <c r="G8" s="353"/>
    </row>
    <row r="9" spans="1:7">
      <c r="A9" s="353"/>
      <c r="B9" s="353"/>
      <c r="C9" s="353"/>
      <c r="D9" s="353"/>
      <c r="E9" s="353"/>
      <c r="F9" s="353"/>
      <c r="G9" s="353"/>
    </row>
    <row r="10" spans="1:7">
      <c r="A10" s="353"/>
      <c r="B10" s="353"/>
      <c r="C10" s="353"/>
      <c r="D10" s="353"/>
      <c r="E10" s="353"/>
      <c r="F10" s="353"/>
      <c r="G10" s="353"/>
    </row>
    <row r="11" spans="1:7">
      <c r="A11" s="353"/>
      <c r="B11" s="353"/>
      <c r="C11" s="353"/>
      <c r="D11" s="353"/>
      <c r="E11" s="353"/>
      <c r="F11" s="353"/>
      <c r="G11" s="353"/>
    </row>
    <row r="12" spans="1:7">
      <c r="A12" s="353"/>
      <c r="B12" s="353"/>
      <c r="C12" s="353"/>
      <c r="D12" s="353"/>
      <c r="E12" s="353"/>
      <c r="F12" s="353"/>
      <c r="G12" s="353"/>
    </row>
    <row r="13" spans="1:7">
      <c r="A13" s="353"/>
      <c r="B13" s="353"/>
      <c r="C13" s="353"/>
      <c r="D13" s="353"/>
      <c r="E13" s="353"/>
      <c r="F13" s="353"/>
      <c r="G13" s="353"/>
    </row>
    <row r="14" spans="1:7">
      <c r="A14" s="353"/>
      <c r="B14" s="353"/>
      <c r="C14" s="353"/>
      <c r="D14" s="353"/>
      <c r="E14" s="353"/>
      <c r="F14" s="353"/>
      <c r="G14" s="353"/>
    </row>
    <row r="15" spans="1:7">
      <c r="A15" s="353"/>
      <c r="B15" s="353"/>
      <c r="C15" s="353"/>
      <c r="D15" s="353"/>
      <c r="E15" s="353"/>
      <c r="F15" s="353"/>
      <c r="G15" s="353"/>
    </row>
    <row r="16" spans="1:7">
      <c r="A16" s="353"/>
      <c r="B16" s="353"/>
      <c r="C16" s="353"/>
      <c r="D16" s="353"/>
      <c r="E16" s="353"/>
      <c r="F16" s="353"/>
      <c r="G16" s="353"/>
    </row>
    <row r="17" spans="1:7">
      <c r="A17" s="353"/>
      <c r="B17" s="353"/>
      <c r="C17" s="353"/>
      <c r="D17" s="353"/>
      <c r="E17" s="353"/>
      <c r="F17" s="353"/>
      <c r="G17" s="353"/>
    </row>
    <row r="18" spans="1:7">
      <c r="A18" s="353"/>
      <c r="B18" s="353"/>
      <c r="C18" s="353"/>
      <c r="D18" s="353"/>
      <c r="E18" s="353"/>
      <c r="F18" s="353"/>
      <c r="G18" s="353"/>
    </row>
    <row r="19" spans="1:7">
      <c r="A19" s="353"/>
      <c r="B19" s="353"/>
      <c r="C19" s="353"/>
      <c r="D19" s="353"/>
      <c r="E19" s="353"/>
      <c r="F19" s="353"/>
      <c r="G19" s="353"/>
    </row>
    <row r="20" spans="1:7">
      <c r="A20" s="353"/>
      <c r="B20" s="353"/>
      <c r="C20" s="353"/>
      <c r="D20" s="353"/>
      <c r="E20" s="353"/>
      <c r="F20" s="353"/>
      <c r="G20" s="353"/>
    </row>
    <row r="21" spans="1:7">
      <c r="A21" s="353"/>
      <c r="B21" s="353"/>
      <c r="C21" s="353"/>
      <c r="D21" s="353"/>
      <c r="E21" s="353"/>
      <c r="F21" s="353"/>
      <c r="G21" s="353"/>
    </row>
    <row r="22" spans="1:7">
      <c r="A22" s="353"/>
      <c r="B22" s="353"/>
      <c r="C22" s="353"/>
      <c r="D22" s="353"/>
      <c r="E22" s="353"/>
      <c r="F22" s="353"/>
      <c r="G22" s="353"/>
    </row>
    <row r="23" spans="1:7">
      <c r="A23" s="353"/>
      <c r="B23" s="353"/>
      <c r="C23" s="353"/>
      <c r="D23" s="353"/>
      <c r="E23" s="353"/>
      <c r="F23" s="353"/>
      <c r="G23" s="353"/>
    </row>
    <row r="24" spans="1:7">
      <c r="A24" s="353"/>
      <c r="B24" s="353"/>
      <c r="C24" s="353"/>
      <c r="D24" s="353"/>
      <c r="E24" s="353"/>
      <c r="F24" s="353"/>
      <c r="G24" s="353"/>
    </row>
    <row r="25" spans="1:7">
      <c r="A25" s="353"/>
      <c r="B25" s="353"/>
      <c r="C25" s="353"/>
      <c r="D25" s="353"/>
      <c r="E25" s="353"/>
      <c r="F25" s="353"/>
      <c r="G25" s="353"/>
    </row>
    <row r="26" spans="1:7">
      <c r="A26" s="353"/>
      <c r="B26" s="353"/>
      <c r="C26" s="353"/>
      <c r="D26" s="353"/>
      <c r="E26" s="353"/>
      <c r="F26" s="353"/>
      <c r="G26" s="353"/>
    </row>
    <row r="27" spans="1:7">
      <c r="A27" s="353"/>
      <c r="B27" s="353"/>
      <c r="C27" s="353"/>
      <c r="D27" s="353"/>
      <c r="E27" s="353"/>
      <c r="F27" s="353"/>
      <c r="G27" s="353"/>
    </row>
    <row r="28" spans="1:7">
      <c r="A28" s="353"/>
      <c r="B28" s="353"/>
      <c r="C28" s="353"/>
      <c r="D28" s="353"/>
      <c r="E28" s="353"/>
      <c r="F28" s="353"/>
      <c r="G28" s="353"/>
    </row>
    <row r="29" spans="1:7">
      <c r="A29" s="353"/>
      <c r="B29" s="353"/>
      <c r="C29" s="353"/>
      <c r="D29" s="353"/>
      <c r="E29" s="353"/>
      <c r="F29" s="353"/>
      <c r="G29" s="353"/>
    </row>
    <row r="30" spans="1:7">
      <c r="A30" s="353"/>
      <c r="B30" s="353"/>
      <c r="C30" s="353"/>
      <c r="D30" s="353"/>
      <c r="E30" s="353"/>
      <c r="F30" s="353"/>
      <c r="G30" s="353"/>
    </row>
    <row r="31" spans="1:7">
      <c r="A31" s="353"/>
      <c r="B31" s="353"/>
      <c r="C31" s="353"/>
      <c r="D31" s="353"/>
      <c r="E31" s="353"/>
      <c r="F31" s="353"/>
      <c r="G31" s="353"/>
    </row>
    <row r="32" spans="1:7">
      <c r="A32" s="353"/>
      <c r="B32" s="353"/>
      <c r="C32" s="353"/>
      <c r="D32" s="353"/>
      <c r="E32" s="353"/>
      <c r="F32" s="353"/>
      <c r="G32" s="353"/>
    </row>
    <row r="33" spans="1:7">
      <c r="A33" s="353"/>
      <c r="B33" s="353"/>
      <c r="C33" s="353"/>
      <c r="D33" s="353"/>
      <c r="E33" s="353"/>
      <c r="F33" s="353"/>
      <c r="G33" s="353"/>
    </row>
    <row r="34" spans="1:7">
      <c r="A34" s="353"/>
      <c r="B34" s="353"/>
      <c r="C34" s="353"/>
      <c r="D34" s="353"/>
      <c r="E34" s="353"/>
      <c r="F34" s="353"/>
      <c r="G34" s="353"/>
    </row>
    <row r="35" spans="1:7">
      <c r="A35" s="353"/>
      <c r="B35" s="353"/>
      <c r="C35" s="353"/>
      <c r="D35" s="353"/>
      <c r="E35" s="353"/>
      <c r="F35" s="353"/>
      <c r="G35" s="353"/>
    </row>
    <row r="36" spans="1:7">
      <c r="A36" s="353"/>
      <c r="B36" s="353"/>
      <c r="C36" s="353"/>
      <c r="D36" s="353"/>
      <c r="E36" s="353"/>
      <c r="F36" s="353"/>
      <c r="G36" s="353"/>
    </row>
    <row r="37" spans="1:7">
      <c r="A37" s="353"/>
      <c r="B37" s="353"/>
      <c r="C37" s="353"/>
      <c r="D37" s="353"/>
      <c r="E37" s="353"/>
      <c r="F37" s="353"/>
      <c r="G37" s="353"/>
    </row>
    <row r="38" spans="1:7">
      <c r="A38" s="353"/>
      <c r="B38" s="353"/>
      <c r="C38" s="353"/>
      <c r="D38" s="353"/>
      <c r="E38" s="353"/>
      <c r="F38" s="353"/>
      <c r="G38" s="353"/>
    </row>
    <row r="39" spans="1:7">
      <c r="A39" s="353"/>
      <c r="B39" s="353"/>
      <c r="C39" s="353"/>
      <c r="D39" s="353"/>
      <c r="E39" s="353"/>
      <c r="F39" s="353"/>
      <c r="G39" s="353"/>
    </row>
    <row r="40" spans="1:7">
      <c r="A40" s="353"/>
      <c r="B40" s="353"/>
      <c r="C40" s="353"/>
      <c r="D40" s="353"/>
      <c r="E40" s="353"/>
      <c r="F40" s="353"/>
      <c r="G40" s="353"/>
    </row>
    <row r="41" spans="1:7">
      <c r="A41" s="353"/>
      <c r="B41" s="353"/>
      <c r="C41" s="353"/>
      <c r="D41" s="353"/>
      <c r="E41" s="353"/>
      <c r="F41" s="353"/>
      <c r="G41" s="353"/>
    </row>
    <row r="42" spans="1:7">
      <c r="A42" s="353"/>
      <c r="B42" s="353"/>
      <c r="C42" s="353"/>
      <c r="D42" s="353"/>
      <c r="E42" s="353"/>
      <c r="F42" s="353"/>
      <c r="G42" s="353"/>
    </row>
    <row r="43" spans="1:7">
      <c r="A43" s="353"/>
      <c r="B43" s="353"/>
      <c r="C43" s="353"/>
      <c r="D43" s="353"/>
      <c r="E43" s="353"/>
      <c r="F43" s="353"/>
      <c r="G43" s="353"/>
    </row>
    <row r="44" spans="1:7">
      <c r="A44" s="353"/>
      <c r="B44" s="353"/>
      <c r="C44" s="353"/>
      <c r="D44" s="353"/>
      <c r="E44" s="353"/>
      <c r="F44" s="353"/>
      <c r="G44" s="353"/>
    </row>
    <row r="45" spans="1:7">
      <c r="A45" s="353"/>
      <c r="B45" s="353"/>
      <c r="C45" s="353"/>
      <c r="D45" s="353"/>
      <c r="E45" s="353"/>
      <c r="F45" s="353"/>
      <c r="G45" s="353"/>
    </row>
    <row r="46" spans="1:7">
      <c r="A46" s="353"/>
      <c r="B46" s="353"/>
      <c r="C46" s="353"/>
      <c r="D46" s="353"/>
      <c r="E46" s="353"/>
      <c r="F46" s="353"/>
      <c r="G46" s="353"/>
    </row>
    <row r="47" spans="1:7">
      <c r="A47" s="353"/>
      <c r="B47" s="353"/>
      <c r="C47" s="353"/>
      <c r="D47" s="353"/>
      <c r="E47" s="353"/>
      <c r="F47" s="353"/>
      <c r="G47" s="353"/>
    </row>
    <row r="48" spans="1:7">
      <c r="A48" s="353"/>
      <c r="B48" s="353"/>
      <c r="C48" s="353"/>
      <c r="D48" s="353"/>
      <c r="E48" s="353"/>
      <c r="F48" s="353"/>
      <c r="G48" s="353"/>
    </row>
    <row r="49" spans="1:7">
      <c r="A49" s="353"/>
      <c r="B49" s="353"/>
      <c r="C49" s="353"/>
      <c r="D49" s="353"/>
      <c r="E49" s="353"/>
      <c r="F49" s="353"/>
      <c r="G49" s="353"/>
    </row>
    <row r="50" spans="1:7">
      <c r="A50" s="353"/>
      <c r="B50" s="353"/>
      <c r="C50" s="353"/>
      <c r="D50" s="353"/>
      <c r="E50" s="353"/>
      <c r="F50" s="353"/>
      <c r="G50" s="353"/>
    </row>
  </sheetData>
  <mergeCells count="1">
    <mergeCell ref="A1:G50"/>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249977111117893"/>
    <pageSetUpPr fitToPage="1"/>
  </sheetPr>
  <dimension ref="A1:AC123"/>
  <sheetViews>
    <sheetView topLeftCell="A13" zoomScale="80" zoomScaleNormal="80" workbookViewId="0">
      <selection activeCell="V37" sqref="V37"/>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112</v>
      </c>
      <c r="B1" s="388"/>
      <c r="C1" s="388"/>
      <c r="D1" s="388"/>
      <c r="E1" s="388"/>
      <c r="F1" s="388"/>
      <c r="G1" s="388"/>
      <c r="H1" s="388"/>
      <c r="I1" s="388"/>
      <c r="J1" s="388"/>
      <c r="K1" s="388"/>
      <c r="L1" s="388"/>
      <c r="M1" s="389"/>
      <c r="N1" s="387" t="str">
        <f ca="1">MID(CELL("filename",A1),SEARCH("]",CELL("filename",A1))+1,99)</f>
        <v>FICHE N°18</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212</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210</v>
      </c>
      <c r="D6" s="410"/>
      <c r="E6" s="410"/>
      <c r="F6" s="411"/>
      <c r="G6" s="91"/>
      <c r="H6" s="401"/>
      <c r="I6" s="402"/>
      <c r="J6" s="402"/>
      <c r="K6" s="402"/>
      <c r="L6" s="402"/>
      <c r="M6" s="402"/>
      <c r="N6" s="403"/>
      <c r="O6" s="94"/>
      <c r="P6" s="94"/>
      <c r="Q6" s="94"/>
      <c r="R6" s="94"/>
      <c r="S6" s="1"/>
      <c r="T6" s="1"/>
    </row>
    <row r="7" spans="1:26">
      <c r="A7" s="412" t="s">
        <v>21</v>
      </c>
      <c r="B7" s="413"/>
      <c r="C7" s="414">
        <v>1</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211</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2</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530" t="s">
        <v>218</v>
      </c>
      <c r="I12" s="531"/>
      <c r="J12" s="531"/>
      <c r="K12" s="531"/>
      <c r="L12" s="531"/>
      <c r="M12" s="531"/>
      <c r="N12" s="532"/>
      <c r="O12" s="90"/>
      <c r="P12" s="426" t="s">
        <v>8</v>
      </c>
      <c r="Q12" s="427"/>
      <c r="R12" s="137">
        <v>1.7</v>
      </c>
      <c r="S12" s="1"/>
      <c r="T12" s="5"/>
      <c r="U12" s="5"/>
      <c r="V12" s="5"/>
      <c r="W12" s="5"/>
      <c r="X12" s="5"/>
      <c r="Y12" s="5"/>
      <c r="Z12" s="5"/>
    </row>
    <row r="13" spans="1:26">
      <c r="A13" s="428"/>
      <c r="B13" s="429"/>
      <c r="C13" s="429"/>
      <c r="D13" s="429"/>
      <c r="E13" s="429"/>
      <c r="F13" s="430"/>
      <c r="G13" s="91"/>
      <c r="H13" s="530"/>
      <c r="I13" s="531"/>
      <c r="J13" s="531"/>
      <c r="K13" s="531"/>
      <c r="L13" s="531"/>
      <c r="M13" s="531"/>
      <c r="N13" s="532"/>
      <c r="O13" s="90"/>
      <c r="P13" s="437" t="s">
        <v>78</v>
      </c>
      <c r="Q13" s="438"/>
      <c r="R13" s="105">
        <v>0</v>
      </c>
      <c r="S13" s="1"/>
      <c r="T13" s="5"/>
      <c r="U13" s="5"/>
      <c r="V13" s="5"/>
      <c r="W13" s="5"/>
      <c r="X13" s="5"/>
      <c r="Y13" s="5"/>
      <c r="Z13" s="5"/>
    </row>
    <row r="14" spans="1:26">
      <c r="A14" s="431"/>
      <c r="B14" s="432"/>
      <c r="C14" s="432"/>
      <c r="D14" s="432"/>
      <c r="E14" s="432"/>
      <c r="F14" s="433"/>
      <c r="G14" s="91"/>
      <c r="H14" s="530"/>
      <c r="I14" s="531"/>
      <c r="J14" s="531"/>
      <c r="K14" s="531"/>
      <c r="L14" s="531"/>
      <c r="M14" s="531"/>
      <c r="N14" s="532"/>
      <c r="O14" s="90"/>
      <c r="P14" s="437" t="s">
        <v>95</v>
      </c>
      <c r="Q14" s="438"/>
      <c r="R14" s="129">
        <v>2</v>
      </c>
      <c r="S14" s="1"/>
      <c r="T14" s="5"/>
      <c r="U14" s="5"/>
      <c r="V14" s="5"/>
      <c r="W14" s="5"/>
      <c r="X14" s="5"/>
      <c r="Y14" s="5"/>
      <c r="Z14" s="5"/>
    </row>
    <row r="15" spans="1:26">
      <c r="A15" s="431"/>
      <c r="B15" s="432"/>
      <c r="C15" s="432"/>
      <c r="D15" s="432"/>
      <c r="E15" s="432"/>
      <c r="F15" s="433"/>
      <c r="G15" s="91"/>
      <c r="H15" s="530"/>
      <c r="I15" s="531"/>
      <c r="J15" s="531"/>
      <c r="K15" s="531"/>
      <c r="L15" s="531"/>
      <c r="M15" s="531"/>
      <c r="N15" s="532"/>
      <c r="O15" s="90"/>
      <c r="P15" s="437" t="s">
        <v>79</v>
      </c>
      <c r="Q15" s="438"/>
      <c r="R15" s="106">
        <v>420</v>
      </c>
      <c r="S15" s="1"/>
      <c r="T15" s="5"/>
      <c r="U15" s="5"/>
      <c r="V15" s="5"/>
      <c r="W15" s="5"/>
      <c r="X15" s="5"/>
      <c r="Y15" s="5"/>
      <c r="Z15" s="5"/>
    </row>
    <row r="16" spans="1:26">
      <c r="A16" s="431"/>
      <c r="B16" s="432"/>
      <c r="C16" s="432"/>
      <c r="D16" s="432"/>
      <c r="E16" s="432"/>
      <c r="F16" s="433"/>
      <c r="G16" s="91"/>
      <c r="H16" s="530"/>
      <c r="I16" s="531"/>
      <c r="J16" s="531"/>
      <c r="K16" s="531"/>
      <c r="L16" s="531"/>
      <c r="M16" s="531"/>
      <c r="N16" s="532"/>
      <c r="O16" s="90"/>
      <c r="P16" s="130" t="s">
        <v>9</v>
      </c>
      <c r="Q16" s="131"/>
      <c r="R16" s="137" t="s">
        <v>10</v>
      </c>
    </row>
    <row r="17" spans="1:18">
      <c r="A17" s="431"/>
      <c r="B17" s="432"/>
      <c r="C17" s="432"/>
      <c r="D17" s="432"/>
      <c r="E17" s="432"/>
      <c r="F17" s="433"/>
      <c r="G17" s="91"/>
      <c r="H17" s="530"/>
      <c r="I17" s="531"/>
      <c r="J17" s="531"/>
      <c r="K17" s="531"/>
      <c r="L17" s="531"/>
      <c r="M17" s="531"/>
      <c r="N17" s="532"/>
      <c r="O17" s="90"/>
      <c r="P17" s="130" t="s">
        <v>11</v>
      </c>
      <c r="Q17" s="131"/>
      <c r="R17" s="137" t="s">
        <v>10</v>
      </c>
    </row>
    <row r="18" spans="1:18">
      <c r="A18" s="431"/>
      <c r="B18" s="432"/>
      <c r="C18" s="432"/>
      <c r="D18" s="432"/>
      <c r="E18" s="432"/>
      <c r="F18" s="433"/>
      <c r="G18" s="91"/>
      <c r="H18" s="530"/>
      <c r="I18" s="531"/>
      <c r="J18" s="531"/>
      <c r="K18" s="531"/>
      <c r="L18" s="531"/>
      <c r="M18" s="531"/>
      <c r="N18" s="532"/>
      <c r="O18" s="90"/>
      <c r="P18" s="130" t="s">
        <v>23</v>
      </c>
      <c r="Q18" s="131"/>
      <c r="R18" s="137" t="s">
        <v>10</v>
      </c>
    </row>
    <row r="19" spans="1:18">
      <c r="A19" s="431"/>
      <c r="B19" s="432"/>
      <c r="C19" s="432"/>
      <c r="D19" s="432"/>
      <c r="E19" s="432"/>
      <c r="F19" s="433"/>
      <c r="G19" s="91"/>
      <c r="H19" s="530"/>
      <c r="I19" s="531"/>
      <c r="J19" s="531"/>
      <c r="K19" s="531"/>
      <c r="L19" s="531"/>
      <c r="M19" s="531"/>
      <c r="N19" s="532"/>
      <c r="O19" s="90"/>
      <c r="P19" s="439" t="s">
        <v>36</v>
      </c>
      <c r="Q19" s="440"/>
      <c r="R19" s="441"/>
    </row>
    <row r="20" spans="1:18">
      <c r="A20" s="431"/>
      <c r="B20" s="432"/>
      <c r="C20" s="432"/>
      <c r="D20" s="432"/>
      <c r="E20" s="432"/>
      <c r="F20" s="433"/>
      <c r="G20" s="91"/>
      <c r="H20" s="530"/>
      <c r="I20" s="531"/>
      <c r="J20" s="531"/>
      <c r="K20" s="531"/>
      <c r="L20" s="531"/>
      <c r="M20" s="531"/>
      <c r="N20" s="532"/>
      <c r="O20" s="90"/>
      <c r="P20" s="108" t="s">
        <v>215</v>
      </c>
      <c r="Q20" s="102"/>
      <c r="R20" s="109">
        <v>30</v>
      </c>
    </row>
    <row r="21" spans="1:18">
      <c r="A21" s="431"/>
      <c r="B21" s="432"/>
      <c r="C21" s="432"/>
      <c r="D21" s="432"/>
      <c r="E21" s="432"/>
      <c r="F21" s="433"/>
      <c r="G21" s="91"/>
      <c r="H21" s="530"/>
      <c r="I21" s="531"/>
      <c r="J21" s="531"/>
      <c r="K21" s="531"/>
      <c r="L21" s="531"/>
      <c r="M21" s="531"/>
      <c r="N21" s="532"/>
      <c r="O21" s="90"/>
      <c r="P21" s="108"/>
      <c r="Q21" s="102"/>
      <c r="R21" s="137"/>
    </row>
    <row r="22" spans="1:18" ht="15" thickBot="1">
      <c r="A22" s="431"/>
      <c r="B22" s="432"/>
      <c r="C22" s="432"/>
      <c r="D22" s="432"/>
      <c r="E22" s="432"/>
      <c r="F22" s="433"/>
      <c r="G22" s="91"/>
      <c r="H22" s="533"/>
      <c r="I22" s="534"/>
      <c r="J22" s="534"/>
      <c r="K22" s="534"/>
      <c r="L22" s="534"/>
      <c r="M22" s="534"/>
      <c r="N22" s="535"/>
      <c r="O22" s="90"/>
      <c r="P22" s="110"/>
      <c r="Q22" s="111"/>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
        <v>216</v>
      </c>
      <c r="I26" s="408"/>
      <c r="J26" s="414" t="s">
        <v>217</v>
      </c>
      <c r="K26" s="415"/>
      <c r="L26" s="408"/>
      <c r="M26" s="258">
        <v>1</v>
      </c>
      <c r="N26" s="259">
        <v>1000</v>
      </c>
      <c r="O26" s="477">
        <f>M26*N26</f>
        <v>1000</v>
      </c>
      <c r="P26" s="478"/>
      <c r="Q26" s="90"/>
      <c r="R26" s="90"/>
    </row>
    <row r="27" spans="1:18">
      <c r="A27" s="431"/>
      <c r="B27" s="432"/>
      <c r="C27" s="432"/>
      <c r="D27" s="432"/>
      <c r="E27" s="432"/>
      <c r="F27" s="433"/>
      <c r="G27" s="91"/>
      <c r="H27" s="472" t="str">
        <f>H26</f>
        <v>REG_19 - REG_13</v>
      </c>
      <c r="I27" s="385"/>
      <c r="J27" s="414" t="s">
        <v>213</v>
      </c>
      <c r="K27" s="415"/>
      <c r="L27" s="408"/>
      <c r="M27" s="133">
        <v>30</v>
      </c>
      <c r="N27" s="133">
        <v>270</v>
      </c>
      <c r="O27" s="477">
        <f>M27*N27</f>
        <v>8100</v>
      </c>
      <c r="P27" s="478"/>
      <c r="Q27" s="90"/>
      <c r="R27" s="90"/>
    </row>
    <row r="28" spans="1:18">
      <c r="A28" s="431"/>
      <c r="B28" s="432"/>
      <c r="C28" s="432"/>
      <c r="D28" s="432"/>
      <c r="E28" s="432"/>
      <c r="F28" s="433"/>
      <c r="G28" s="91"/>
      <c r="H28" s="472" t="str">
        <f>H27</f>
        <v>REG_19 - REG_13</v>
      </c>
      <c r="I28" s="385"/>
      <c r="J28" s="414" t="s">
        <v>214</v>
      </c>
      <c r="K28" s="415"/>
      <c r="L28" s="408"/>
      <c r="M28" s="229">
        <v>2</v>
      </c>
      <c r="N28" s="229">
        <v>1500</v>
      </c>
      <c r="O28" s="477">
        <f>M28*N28</f>
        <v>3000</v>
      </c>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07"/>
      <c r="I30" s="408"/>
      <c r="J30" s="414"/>
      <c r="K30" s="415"/>
      <c r="L30" s="408"/>
      <c r="M30" s="133"/>
      <c r="N30" s="133"/>
      <c r="O30" s="473"/>
      <c r="P30" s="474"/>
      <c r="Q30" s="96"/>
      <c r="R30" s="90"/>
    </row>
    <row r="31" spans="1:18" ht="15" thickBot="1">
      <c r="A31" s="434"/>
      <c r="B31" s="435"/>
      <c r="C31" s="435"/>
      <c r="D31" s="435"/>
      <c r="E31" s="435"/>
      <c r="F31" s="436"/>
      <c r="G31" s="97"/>
      <c r="H31" s="472"/>
      <c r="I31" s="385"/>
      <c r="J31" s="451"/>
      <c r="K31" s="452"/>
      <c r="L31" s="450"/>
      <c r="M31" s="133"/>
      <c r="N31" s="133"/>
      <c r="O31" s="473"/>
      <c r="P31" s="474"/>
      <c r="Q31" s="90"/>
      <c r="R31" s="90"/>
    </row>
    <row r="32" spans="1:18" ht="15" customHeight="1" thickBot="1">
      <c r="A32" s="498"/>
      <c r="B32" s="499"/>
      <c r="C32" s="499"/>
      <c r="D32" s="499"/>
      <c r="E32" s="499"/>
      <c r="F32" s="500"/>
      <c r="G32" s="90"/>
      <c r="H32" s="472"/>
      <c r="I32" s="385"/>
      <c r="J32" s="385"/>
      <c r="K32" s="385"/>
      <c r="L32" s="385"/>
      <c r="M32" s="133"/>
      <c r="N32" s="133"/>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SUM(O26:P32)</f>
        <v>12100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2420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14520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17424</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136"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133"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133"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133"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133"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133" t="s">
        <v>10</v>
      </c>
      <c r="M45" s="385"/>
      <c r="N45" s="385"/>
      <c r="O45" s="385"/>
      <c r="P45" s="385"/>
      <c r="Q45" s="385"/>
      <c r="R45" s="386"/>
      <c r="S45" s="1"/>
      <c r="T45" s="1"/>
    </row>
    <row r="46" spans="1:20" ht="14.45" customHeight="1">
      <c r="A46" s="501"/>
      <c r="B46" s="502"/>
      <c r="C46" s="502"/>
      <c r="D46" s="502"/>
      <c r="E46" s="502"/>
      <c r="F46" s="503"/>
      <c r="G46" s="91"/>
      <c r="H46" s="383" t="s">
        <v>37</v>
      </c>
      <c r="I46" s="384"/>
      <c r="J46" s="384"/>
      <c r="K46" s="384"/>
      <c r="L46" s="133" t="s">
        <v>10</v>
      </c>
      <c r="M46" s="385"/>
      <c r="N46" s="385"/>
      <c r="O46" s="385"/>
      <c r="P46" s="385"/>
      <c r="Q46" s="385"/>
      <c r="R46" s="386"/>
      <c r="S46" s="1"/>
      <c r="T46" s="1"/>
    </row>
    <row r="47" spans="1:20" ht="14.45" customHeight="1">
      <c r="A47" s="501"/>
      <c r="B47" s="502"/>
      <c r="C47" s="502"/>
      <c r="D47" s="502"/>
      <c r="E47" s="502"/>
      <c r="F47" s="503"/>
      <c r="G47" s="91"/>
      <c r="H47" s="509" t="s">
        <v>38</v>
      </c>
      <c r="I47" s="510"/>
      <c r="J47" s="510"/>
      <c r="K47" s="511"/>
      <c r="L47" s="133" t="s">
        <v>10</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t="s">
        <v>105</v>
      </c>
      <c r="M48" s="512"/>
      <c r="N48" s="513"/>
      <c r="O48" s="513"/>
      <c r="P48" s="513"/>
      <c r="Q48" s="513"/>
      <c r="R48" s="514"/>
      <c r="S48" s="1"/>
    </row>
    <row r="49" spans="1:29" ht="14.45" customHeight="1" thickBot="1">
      <c r="A49" s="504"/>
      <c r="B49" s="505"/>
      <c r="C49" s="505"/>
      <c r="D49" s="505"/>
      <c r="E49" s="505"/>
      <c r="F49" s="506"/>
      <c r="G49" s="91"/>
      <c r="H49" s="492" t="s">
        <v>102</v>
      </c>
      <c r="I49" s="493"/>
      <c r="J49" s="493"/>
      <c r="K49" s="494"/>
      <c r="L49" s="13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3" t="s">
        <v>86</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1:M1"/>
    <mergeCell ref="N1:R1"/>
    <mergeCell ref="A3:F3"/>
    <mergeCell ref="H3:N3"/>
    <mergeCell ref="A4:B4"/>
    <mergeCell ref="C4:F4"/>
    <mergeCell ref="H4:N11"/>
    <mergeCell ref="A5:B5"/>
    <mergeCell ref="C5:F5"/>
    <mergeCell ref="A6:B6"/>
    <mergeCell ref="C6:F6"/>
    <mergeCell ref="A7:B7"/>
    <mergeCell ref="C7:F7"/>
    <mergeCell ref="A8:B8"/>
    <mergeCell ref="J25:L25"/>
    <mergeCell ref="O25:P25"/>
    <mergeCell ref="H26:I26"/>
    <mergeCell ref="A9:B9"/>
    <mergeCell ref="C9:F9"/>
    <mergeCell ref="J26:L26"/>
    <mergeCell ref="O26:P26"/>
    <mergeCell ref="J27:L27"/>
    <mergeCell ref="O27:P27"/>
    <mergeCell ref="H27:I27"/>
    <mergeCell ref="C8:F8"/>
    <mergeCell ref="A11:F11"/>
    <mergeCell ref="P11:R11"/>
    <mergeCell ref="A12:F12"/>
    <mergeCell ref="H12:N22"/>
    <mergeCell ref="P12:Q12"/>
    <mergeCell ref="A13:F31"/>
    <mergeCell ref="P13:Q13"/>
    <mergeCell ref="P14:Q14"/>
    <mergeCell ref="P15:Q15"/>
    <mergeCell ref="P19:R19"/>
    <mergeCell ref="H24:P24"/>
    <mergeCell ref="H25:I25"/>
    <mergeCell ref="H31:I31"/>
    <mergeCell ref="J31:L31"/>
    <mergeCell ref="O31:P31"/>
    <mergeCell ref="H28:I28"/>
    <mergeCell ref="J28:L28"/>
    <mergeCell ref="O28:P28"/>
    <mergeCell ref="H29:I29"/>
    <mergeCell ref="J29:L29"/>
    <mergeCell ref="O29:P29"/>
    <mergeCell ref="H30:I30"/>
    <mergeCell ref="J30:L30"/>
    <mergeCell ref="O30:P30"/>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9:K49"/>
    <mergeCell ref="M49:R49"/>
    <mergeCell ref="H45:K45"/>
    <mergeCell ref="M45:R45"/>
    <mergeCell ref="H46:K46"/>
    <mergeCell ref="M46:R46"/>
    <mergeCell ref="H47:K47"/>
    <mergeCell ref="M47:R47"/>
    <mergeCell ref="H38:R38"/>
    <mergeCell ref="H44:K44"/>
    <mergeCell ref="M44:R44"/>
    <mergeCell ref="H48:K48"/>
    <mergeCell ref="M48:R48"/>
    <mergeCell ref="H41:K41"/>
    <mergeCell ref="M41:R41"/>
    <mergeCell ref="H42:K42"/>
    <mergeCell ref="M42:R42"/>
    <mergeCell ref="H43:K43"/>
    <mergeCell ref="M43:R43"/>
  </mergeCells>
  <dataValidations count="5">
    <dataValidation type="list" allowBlank="1" showInputMessage="1" showErrorMessage="1" sqref="H48:K48" xr:uid="{00000000-0002-0000-1400-000000000000}">
      <formula1>#REF!</formula1>
    </dataValidation>
    <dataValidation type="list" allowBlank="1" showInputMessage="1" showErrorMessage="1" sqref="Q20:Q22 P21:P22" xr:uid="{00000000-0002-0000-1400-000001000000}">
      <formula1>$D$59:$D$72</formula1>
    </dataValidation>
    <dataValidation type="list" allowBlank="1" showInputMessage="1" showErrorMessage="1" sqref="R16:R18" xr:uid="{00000000-0002-0000-1400-000002000000}">
      <formula1>$C$59:$C$62</formula1>
    </dataValidation>
    <dataValidation type="list" allowBlank="1" showInputMessage="1" showErrorMessage="1" sqref="C9:F9" xr:uid="{00000000-0002-0000-1400-000003000000}">
      <formula1>$B$59:$B$63</formula1>
    </dataValidation>
    <dataValidation type="list" allowBlank="1" showInputMessage="1" showErrorMessage="1" sqref="L40:L47" xr:uid="{00000000-0002-0000-1400-000004000000}">
      <formula1>$F$59:$F$63</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249977111117893"/>
    <pageSetUpPr fitToPage="1"/>
  </sheetPr>
  <dimension ref="A1:AC123"/>
  <sheetViews>
    <sheetView topLeftCell="A7" zoomScale="80" zoomScaleNormal="80" workbookViewId="0">
      <selection activeCell="V26" sqref="V26"/>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112</v>
      </c>
      <c r="B1" s="388"/>
      <c r="C1" s="388"/>
      <c r="D1" s="388"/>
      <c r="E1" s="388"/>
      <c r="F1" s="388"/>
      <c r="G1" s="388"/>
      <c r="H1" s="388"/>
      <c r="I1" s="388"/>
      <c r="J1" s="388"/>
      <c r="K1" s="388"/>
      <c r="L1" s="388"/>
      <c r="M1" s="389"/>
      <c r="N1" s="387" t="str">
        <f ca="1">MID(CELL("filename",A1),SEARCH("]",CELL("filename",A1))+1,99)</f>
        <v>FICHE N°19</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220</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171</v>
      </c>
      <c r="D6" s="410"/>
      <c r="E6" s="410"/>
      <c r="F6" s="411"/>
      <c r="G6" s="91"/>
      <c r="H6" s="401"/>
      <c r="I6" s="402"/>
      <c r="J6" s="402"/>
      <c r="K6" s="402"/>
      <c r="L6" s="402"/>
      <c r="M6" s="402"/>
      <c r="N6" s="403"/>
      <c r="O6" s="94"/>
      <c r="P6" s="94"/>
      <c r="Q6" s="94"/>
      <c r="R6" s="94"/>
      <c r="S6" s="1"/>
      <c r="T6" s="1"/>
    </row>
    <row r="7" spans="1:26">
      <c r="A7" s="412" t="s">
        <v>21</v>
      </c>
      <c r="B7" s="413"/>
      <c r="C7" s="414">
        <v>1</v>
      </c>
      <c r="D7" s="415"/>
      <c r="E7" s="415"/>
      <c r="F7" s="416"/>
      <c r="G7" s="91"/>
      <c r="H7" s="401"/>
      <c r="I7" s="402"/>
      <c r="J7" s="402"/>
      <c r="K7" s="402"/>
      <c r="L7" s="402"/>
      <c r="M7" s="402"/>
      <c r="N7" s="403"/>
      <c r="O7" s="94"/>
      <c r="P7" s="94"/>
      <c r="Q7" s="94"/>
      <c r="R7" s="94"/>
      <c r="S7" s="1"/>
      <c r="T7" s="5"/>
      <c r="U7" s="5"/>
      <c r="V7" s="5"/>
      <c r="W7" s="5"/>
      <c r="X7" s="5"/>
      <c r="Y7" s="5"/>
      <c r="Z7" s="5"/>
    </row>
    <row r="8" spans="1:26">
      <c r="A8" s="407" t="s">
        <v>96</v>
      </c>
      <c r="B8" s="408"/>
      <c r="C8" s="395" t="s">
        <v>219</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2</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530" t="s">
        <v>221</v>
      </c>
      <c r="I12" s="531"/>
      <c r="J12" s="531"/>
      <c r="K12" s="531"/>
      <c r="L12" s="531"/>
      <c r="M12" s="531"/>
      <c r="N12" s="532"/>
      <c r="O12" s="90"/>
      <c r="P12" s="426" t="s">
        <v>8</v>
      </c>
      <c r="Q12" s="427"/>
      <c r="R12" s="230">
        <v>1.5</v>
      </c>
      <c r="S12" s="1"/>
      <c r="T12" s="5"/>
      <c r="U12" s="5"/>
      <c r="V12" s="5"/>
      <c r="W12" s="5"/>
      <c r="X12" s="5"/>
      <c r="Y12" s="5"/>
      <c r="Z12" s="5"/>
    </row>
    <row r="13" spans="1:26">
      <c r="A13" s="428"/>
      <c r="B13" s="429"/>
      <c r="C13" s="429"/>
      <c r="D13" s="429"/>
      <c r="E13" s="429"/>
      <c r="F13" s="430"/>
      <c r="G13" s="91"/>
      <c r="H13" s="530"/>
      <c r="I13" s="531"/>
      <c r="J13" s="531"/>
      <c r="K13" s="531"/>
      <c r="L13" s="531"/>
      <c r="M13" s="531"/>
      <c r="N13" s="532"/>
      <c r="O13" s="90"/>
      <c r="P13" s="437" t="s">
        <v>78</v>
      </c>
      <c r="Q13" s="438"/>
      <c r="R13" s="105">
        <v>0</v>
      </c>
      <c r="S13" s="1"/>
      <c r="T13" s="5"/>
      <c r="U13" s="5"/>
      <c r="V13" s="5"/>
      <c r="W13" s="5"/>
      <c r="X13" s="5"/>
      <c r="Y13" s="5"/>
      <c r="Z13" s="5"/>
    </row>
    <row r="14" spans="1:26">
      <c r="A14" s="431"/>
      <c r="B14" s="432"/>
      <c r="C14" s="432"/>
      <c r="D14" s="432"/>
      <c r="E14" s="432"/>
      <c r="F14" s="433"/>
      <c r="G14" s="91"/>
      <c r="H14" s="530"/>
      <c r="I14" s="531"/>
      <c r="J14" s="531"/>
      <c r="K14" s="531"/>
      <c r="L14" s="531"/>
      <c r="M14" s="531"/>
      <c r="N14" s="532"/>
      <c r="O14" s="90"/>
      <c r="P14" s="437" t="s">
        <v>95</v>
      </c>
      <c r="Q14" s="438"/>
      <c r="R14" s="129">
        <v>1</v>
      </c>
      <c r="S14" s="1"/>
      <c r="T14" s="5"/>
      <c r="U14" s="5"/>
      <c r="V14" s="5"/>
      <c r="W14" s="5"/>
      <c r="X14" s="5"/>
      <c r="Y14" s="5"/>
      <c r="Z14" s="5"/>
    </row>
    <row r="15" spans="1:26">
      <c r="A15" s="431"/>
      <c r="B15" s="432"/>
      <c r="C15" s="432"/>
      <c r="D15" s="432"/>
      <c r="E15" s="432"/>
      <c r="F15" s="433"/>
      <c r="G15" s="91"/>
      <c r="H15" s="530"/>
      <c r="I15" s="531"/>
      <c r="J15" s="531"/>
      <c r="K15" s="531"/>
      <c r="L15" s="531"/>
      <c r="M15" s="531"/>
      <c r="N15" s="532"/>
      <c r="O15" s="90"/>
      <c r="P15" s="437" t="s">
        <v>79</v>
      </c>
      <c r="Q15" s="438"/>
      <c r="R15" s="106">
        <v>10</v>
      </c>
      <c r="S15" s="1"/>
      <c r="T15" s="5"/>
      <c r="U15" s="5"/>
      <c r="V15" s="5"/>
      <c r="W15" s="5"/>
      <c r="X15" s="5"/>
      <c r="Y15" s="5"/>
      <c r="Z15" s="5"/>
    </row>
    <row r="16" spans="1:26">
      <c r="A16" s="431"/>
      <c r="B16" s="432"/>
      <c r="C16" s="432"/>
      <c r="D16" s="432"/>
      <c r="E16" s="432"/>
      <c r="F16" s="433"/>
      <c r="G16" s="91"/>
      <c r="H16" s="530"/>
      <c r="I16" s="531"/>
      <c r="J16" s="531"/>
      <c r="K16" s="531"/>
      <c r="L16" s="531"/>
      <c r="M16" s="531"/>
      <c r="N16" s="532"/>
      <c r="O16" s="90"/>
      <c r="P16" s="231" t="s">
        <v>9</v>
      </c>
      <c r="Q16" s="232"/>
      <c r="R16" s="230" t="s">
        <v>10</v>
      </c>
    </row>
    <row r="17" spans="1:18">
      <c r="A17" s="431"/>
      <c r="B17" s="432"/>
      <c r="C17" s="432"/>
      <c r="D17" s="432"/>
      <c r="E17" s="432"/>
      <c r="F17" s="433"/>
      <c r="G17" s="91"/>
      <c r="H17" s="530"/>
      <c r="I17" s="531"/>
      <c r="J17" s="531"/>
      <c r="K17" s="531"/>
      <c r="L17" s="531"/>
      <c r="M17" s="531"/>
      <c r="N17" s="532"/>
      <c r="O17" s="90"/>
      <c r="P17" s="231" t="s">
        <v>11</v>
      </c>
      <c r="Q17" s="232"/>
      <c r="R17" s="230" t="s">
        <v>10</v>
      </c>
    </row>
    <row r="18" spans="1:18">
      <c r="A18" s="431"/>
      <c r="B18" s="432"/>
      <c r="C18" s="432"/>
      <c r="D18" s="432"/>
      <c r="E18" s="432"/>
      <c r="F18" s="433"/>
      <c r="G18" s="91"/>
      <c r="H18" s="530"/>
      <c r="I18" s="531"/>
      <c r="J18" s="531"/>
      <c r="K18" s="531"/>
      <c r="L18" s="531"/>
      <c r="M18" s="531"/>
      <c r="N18" s="532"/>
      <c r="O18" s="90"/>
      <c r="P18" s="231" t="s">
        <v>23</v>
      </c>
      <c r="Q18" s="232"/>
      <c r="R18" s="230" t="s">
        <v>10</v>
      </c>
    </row>
    <row r="19" spans="1:18">
      <c r="A19" s="431"/>
      <c r="B19" s="432"/>
      <c r="C19" s="432"/>
      <c r="D19" s="432"/>
      <c r="E19" s="432"/>
      <c r="F19" s="433"/>
      <c r="G19" s="91"/>
      <c r="H19" s="530"/>
      <c r="I19" s="531"/>
      <c r="J19" s="531"/>
      <c r="K19" s="531"/>
      <c r="L19" s="531"/>
      <c r="M19" s="531"/>
      <c r="N19" s="532"/>
      <c r="O19" s="90"/>
      <c r="P19" s="439" t="s">
        <v>36</v>
      </c>
      <c r="Q19" s="440"/>
      <c r="R19" s="441"/>
    </row>
    <row r="20" spans="1:18">
      <c r="A20" s="431"/>
      <c r="B20" s="432"/>
      <c r="C20" s="432"/>
      <c r="D20" s="432"/>
      <c r="E20" s="432"/>
      <c r="F20" s="433"/>
      <c r="G20" s="91"/>
      <c r="H20" s="530"/>
      <c r="I20" s="531"/>
      <c r="J20" s="531"/>
      <c r="K20" s="531"/>
      <c r="L20" s="531"/>
      <c r="M20" s="531"/>
      <c r="N20" s="532"/>
      <c r="O20" s="90"/>
      <c r="P20" s="236" t="s">
        <v>215</v>
      </c>
      <c r="Q20" s="237"/>
      <c r="R20" s="109" t="s">
        <v>105</v>
      </c>
    </row>
    <row r="21" spans="1:18">
      <c r="A21" s="431"/>
      <c r="B21" s="432"/>
      <c r="C21" s="432"/>
      <c r="D21" s="432"/>
      <c r="E21" s="432"/>
      <c r="F21" s="433"/>
      <c r="G21" s="91"/>
      <c r="H21" s="530"/>
      <c r="I21" s="531"/>
      <c r="J21" s="531"/>
      <c r="K21" s="531"/>
      <c r="L21" s="531"/>
      <c r="M21" s="531"/>
      <c r="N21" s="532"/>
      <c r="O21" s="90"/>
      <c r="P21" s="236"/>
      <c r="Q21" s="237"/>
      <c r="R21" s="230"/>
    </row>
    <row r="22" spans="1:18" ht="15" thickBot="1">
      <c r="A22" s="431"/>
      <c r="B22" s="432"/>
      <c r="C22" s="432"/>
      <c r="D22" s="432"/>
      <c r="E22" s="432"/>
      <c r="F22" s="433"/>
      <c r="G22" s="91"/>
      <c r="H22" s="533"/>
      <c r="I22" s="534"/>
      <c r="J22" s="534"/>
      <c r="K22" s="534"/>
      <c r="L22" s="534"/>
      <c r="M22" s="534"/>
      <c r="N22" s="535"/>
      <c r="O22" s="90"/>
      <c r="P22" s="234"/>
      <c r="Q22" s="235"/>
      <c r="R22" s="139"/>
    </row>
    <row r="23" spans="1:18" ht="15" thickBot="1">
      <c r="A23" s="431"/>
      <c r="B23" s="432"/>
      <c r="C23" s="432"/>
      <c r="D23" s="432"/>
      <c r="E23" s="432"/>
      <c r="F23" s="433"/>
      <c r="G23" s="91"/>
      <c r="H23" s="90"/>
      <c r="I23" s="90"/>
      <c r="J23" s="90"/>
      <c r="K23" s="90"/>
      <c r="L23" s="90"/>
      <c r="M23" s="90"/>
      <c r="N23" s="90"/>
      <c r="O23" s="90"/>
      <c r="P23" s="90"/>
      <c r="Q23" s="90"/>
      <c r="R23" s="90"/>
    </row>
    <row r="24" spans="1:18">
      <c r="A24" s="431"/>
      <c r="B24" s="432"/>
      <c r="C24" s="432"/>
      <c r="D24" s="432"/>
      <c r="E24" s="432"/>
      <c r="F24" s="433"/>
      <c r="G24" s="91"/>
      <c r="H24" s="390" t="s">
        <v>83</v>
      </c>
      <c r="I24" s="391"/>
      <c r="J24" s="391"/>
      <c r="K24" s="391"/>
      <c r="L24" s="391"/>
      <c r="M24" s="391"/>
      <c r="N24" s="391"/>
      <c r="O24" s="391"/>
      <c r="P24" s="392"/>
      <c r="Q24" s="90"/>
      <c r="R24" s="90"/>
    </row>
    <row r="25" spans="1:18">
      <c r="A25" s="431"/>
      <c r="B25" s="432"/>
      <c r="C25" s="432"/>
      <c r="D25" s="432"/>
      <c r="E25" s="432"/>
      <c r="F25" s="433"/>
      <c r="G25" s="91"/>
      <c r="H25" s="439" t="s">
        <v>5</v>
      </c>
      <c r="I25" s="447"/>
      <c r="J25" s="448" t="s">
        <v>6</v>
      </c>
      <c r="K25" s="440"/>
      <c r="L25" s="447"/>
      <c r="M25" s="101" t="s">
        <v>97</v>
      </c>
      <c r="N25" s="101" t="s">
        <v>80</v>
      </c>
      <c r="O25" s="475" t="s">
        <v>7</v>
      </c>
      <c r="P25" s="476"/>
      <c r="Q25" s="90"/>
      <c r="R25" s="90"/>
    </row>
    <row r="26" spans="1:18">
      <c r="A26" s="431"/>
      <c r="B26" s="432"/>
      <c r="C26" s="432"/>
      <c r="D26" s="432"/>
      <c r="E26" s="432"/>
      <c r="F26" s="433"/>
      <c r="G26" s="91"/>
      <c r="H26" s="407" t="s">
        <v>222</v>
      </c>
      <c r="I26" s="408"/>
      <c r="J26" s="414" t="s">
        <v>109</v>
      </c>
      <c r="K26" s="415"/>
      <c r="L26" s="408"/>
      <c r="M26" s="258">
        <v>1</v>
      </c>
      <c r="N26" s="259">
        <v>2200</v>
      </c>
      <c r="O26" s="477">
        <f>M26*N26</f>
        <v>2200</v>
      </c>
      <c r="P26" s="478"/>
      <c r="Q26" s="90"/>
      <c r="R26" s="90"/>
    </row>
    <row r="27" spans="1:18">
      <c r="A27" s="431"/>
      <c r="B27" s="432"/>
      <c r="C27" s="432"/>
      <c r="D27" s="432"/>
      <c r="E27" s="432"/>
      <c r="F27" s="433"/>
      <c r="G27" s="91"/>
      <c r="H27" s="472"/>
      <c r="I27" s="385"/>
      <c r="J27" s="414"/>
      <c r="K27" s="415"/>
      <c r="L27" s="408"/>
      <c r="M27" s="229"/>
      <c r="N27" s="229"/>
      <c r="O27" s="477"/>
      <c r="P27" s="478"/>
      <c r="Q27" s="90"/>
      <c r="R27" s="90"/>
    </row>
    <row r="28" spans="1:18">
      <c r="A28" s="431"/>
      <c r="B28" s="432"/>
      <c r="C28" s="432"/>
      <c r="D28" s="432"/>
      <c r="E28" s="432"/>
      <c r="F28" s="433"/>
      <c r="G28" s="91"/>
      <c r="H28" s="472"/>
      <c r="I28" s="385"/>
      <c r="J28" s="414"/>
      <c r="K28" s="415"/>
      <c r="L28" s="408"/>
      <c r="M28" s="229"/>
      <c r="N28" s="229"/>
      <c r="O28" s="477"/>
      <c r="P28" s="478"/>
      <c r="Q28" s="90"/>
      <c r="R28" s="90"/>
    </row>
    <row r="29" spans="1:18">
      <c r="A29" s="431"/>
      <c r="B29" s="432"/>
      <c r="C29" s="432"/>
      <c r="D29" s="432"/>
      <c r="E29" s="432"/>
      <c r="F29" s="433"/>
      <c r="G29" s="91"/>
      <c r="H29" s="407"/>
      <c r="I29" s="408"/>
      <c r="J29" s="414"/>
      <c r="K29" s="415"/>
      <c r="L29" s="408"/>
      <c r="M29" s="132"/>
      <c r="N29" s="132"/>
      <c r="O29" s="483"/>
      <c r="P29" s="484"/>
      <c r="Q29" s="90"/>
      <c r="R29" s="90"/>
    </row>
    <row r="30" spans="1:18">
      <c r="A30" s="431"/>
      <c r="B30" s="432"/>
      <c r="C30" s="432"/>
      <c r="D30" s="432"/>
      <c r="E30" s="432"/>
      <c r="F30" s="433"/>
      <c r="G30" s="91"/>
      <c r="H30" s="407"/>
      <c r="I30" s="408"/>
      <c r="J30" s="414"/>
      <c r="K30" s="415"/>
      <c r="L30" s="408"/>
      <c r="M30" s="229"/>
      <c r="N30" s="229"/>
      <c r="O30" s="473"/>
      <c r="P30" s="474"/>
      <c r="Q30" s="96"/>
      <c r="R30" s="90"/>
    </row>
    <row r="31" spans="1:18" ht="15" thickBot="1">
      <c r="A31" s="434"/>
      <c r="B31" s="435"/>
      <c r="C31" s="435"/>
      <c r="D31" s="435"/>
      <c r="E31" s="435"/>
      <c r="F31" s="436"/>
      <c r="G31" s="97"/>
      <c r="H31" s="472"/>
      <c r="I31" s="385"/>
      <c r="J31" s="451"/>
      <c r="K31" s="452"/>
      <c r="L31" s="450"/>
      <c r="M31" s="229"/>
      <c r="N31" s="229"/>
      <c r="O31" s="473"/>
      <c r="P31" s="474"/>
      <c r="Q31" s="90"/>
      <c r="R31" s="90"/>
    </row>
    <row r="32" spans="1:18" ht="15" customHeight="1" thickBot="1">
      <c r="A32" s="498"/>
      <c r="B32" s="499"/>
      <c r="C32" s="499"/>
      <c r="D32" s="499"/>
      <c r="E32" s="499"/>
      <c r="F32" s="500"/>
      <c r="G32" s="90"/>
      <c r="H32" s="472"/>
      <c r="I32" s="385"/>
      <c r="J32" s="385"/>
      <c r="K32" s="385"/>
      <c r="L32" s="385"/>
      <c r="M32" s="229"/>
      <c r="N32" s="229"/>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SUM(O26:P32)</f>
        <v>2200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440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2640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3168</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33"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29"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29"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29"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29"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29" t="s">
        <v>10</v>
      </c>
      <c r="M45" s="385"/>
      <c r="N45" s="385"/>
      <c r="O45" s="385"/>
      <c r="P45" s="385"/>
      <c r="Q45" s="385"/>
      <c r="R45" s="386"/>
      <c r="S45" s="1"/>
      <c r="T45" s="1"/>
    </row>
    <row r="46" spans="1:20" ht="14.45" customHeight="1">
      <c r="A46" s="501"/>
      <c r="B46" s="502"/>
      <c r="C46" s="502"/>
      <c r="D46" s="502"/>
      <c r="E46" s="502"/>
      <c r="F46" s="503"/>
      <c r="G46" s="91"/>
      <c r="H46" s="383" t="s">
        <v>37</v>
      </c>
      <c r="I46" s="384"/>
      <c r="J46" s="384"/>
      <c r="K46" s="384"/>
      <c r="L46" s="229" t="s">
        <v>10</v>
      </c>
      <c r="M46" s="385"/>
      <c r="N46" s="385"/>
      <c r="O46" s="385"/>
      <c r="P46" s="385"/>
      <c r="Q46" s="385"/>
      <c r="R46" s="386"/>
      <c r="S46" s="1"/>
      <c r="T46" s="1"/>
    </row>
    <row r="47" spans="1:20" ht="14.45" customHeight="1">
      <c r="A47" s="501"/>
      <c r="B47" s="502"/>
      <c r="C47" s="502"/>
      <c r="D47" s="502"/>
      <c r="E47" s="502"/>
      <c r="F47" s="503"/>
      <c r="G47" s="91"/>
      <c r="H47" s="509" t="s">
        <v>38</v>
      </c>
      <c r="I47" s="510"/>
      <c r="J47" s="510"/>
      <c r="K47" s="511"/>
      <c r="L47" s="229" t="s">
        <v>10</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t="s">
        <v>105</v>
      </c>
      <c r="M48" s="512"/>
      <c r="N48" s="513"/>
      <c r="O48" s="513"/>
      <c r="P48" s="513"/>
      <c r="Q48" s="513"/>
      <c r="R48" s="514"/>
      <c r="S48" s="1"/>
    </row>
    <row r="49" spans="1:29" ht="14.45" customHeight="1" thickBot="1">
      <c r="A49" s="504"/>
      <c r="B49" s="505"/>
      <c r="C49" s="505"/>
      <c r="D49" s="505"/>
      <c r="E49" s="505"/>
      <c r="F49" s="506"/>
      <c r="G49" s="91"/>
      <c r="H49" s="492" t="s">
        <v>102</v>
      </c>
      <c r="I49" s="493"/>
      <c r="J49" s="493"/>
      <c r="K49" s="494"/>
      <c r="L49" s="188"/>
      <c r="M49" s="495"/>
      <c r="N49" s="496"/>
      <c r="O49" s="496"/>
      <c r="P49" s="496"/>
      <c r="Q49" s="496"/>
      <c r="R49" s="497"/>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3" t="s">
        <v>86</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5">
    <dataValidation type="list" allowBlank="1" showInputMessage="1" showErrorMessage="1" sqref="L40:L47" xr:uid="{00000000-0002-0000-1500-000000000000}">
      <formula1>$F$59:$F$63</formula1>
    </dataValidation>
    <dataValidation type="list" allowBlank="1" showInputMessage="1" showErrorMessage="1" sqref="C9:F9" xr:uid="{00000000-0002-0000-1500-000001000000}">
      <formula1>$B$59:$B$63</formula1>
    </dataValidation>
    <dataValidation type="list" allowBlank="1" showInputMessage="1" showErrorMessage="1" sqref="R16:R18" xr:uid="{00000000-0002-0000-1500-000002000000}">
      <formula1>$C$59:$C$62</formula1>
    </dataValidation>
    <dataValidation type="list" allowBlank="1" showInputMessage="1" showErrorMessage="1" sqref="Q20:Q22 P21:P22" xr:uid="{00000000-0002-0000-1500-000003000000}">
      <formula1>$D$59:$D$72</formula1>
    </dataValidation>
    <dataValidation type="list" allowBlank="1" showInputMessage="1" showErrorMessage="1" sqref="H48:K48" xr:uid="{00000000-0002-0000-1500-000004000000}">
      <formula1>#REF!</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6"/>
  <sheetViews>
    <sheetView zoomScale="90" zoomScaleNormal="90" workbookViewId="0">
      <selection sqref="A1:H6"/>
    </sheetView>
  </sheetViews>
  <sheetFormatPr baseColWidth="10" defaultRowHeight="15"/>
  <cols>
    <col min="1" max="1" width="26.7109375" customWidth="1"/>
    <col min="2" max="2" width="18.85546875" customWidth="1"/>
    <col min="3" max="3" width="14.7109375" customWidth="1"/>
    <col min="4" max="4" width="16.85546875" customWidth="1"/>
    <col min="5" max="5" width="14.85546875" customWidth="1"/>
    <col min="6" max="6" width="13.7109375" customWidth="1"/>
    <col min="7" max="8" width="13.7109375" bestFit="1" customWidth="1"/>
  </cols>
  <sheetData>
    <row r="1" spans="1:8" ht="14.45" customHeight="1">
      <c r="A1" s="519" t="s">
        <v>126</v>
      </c>
      <c r="B1" s="522" t="s">
        <v>127</v>
      </c>
      <c r="C1" s="522" t="s">
        <v>1</v>
      </c>
      <c r="D1" s="522" t="s">
        <v>138</v>
      </c>
      <c r="E1" s="522" t="s">
        <v>133</v>
      </c>
      <c r="F1" s="522" t="s">
        <v>123</v>
      </c>
      <c r="G1" s="522" t="s">
        <v>129</v>
      </c>
      <c r="H1" s="538" t="s">
        <v>130</v>
      </c>
    </row>
    <row r="2" spans="1:8" ht="14.45" customHeight="1">
      <c r="A2" s="520"/>
      <c r="B2" s="523"/>
      <c r="C2" s="523"/>
      <c r="D2" s="523"/>
      <c r="E2" s="523"/>
      <c r="F2" s="523"/>
      <c r="G2" s="523"/>
      <c r="H2" s="539"/>
    </row>
    <row r="3" spans="1:8" ht="15.75" thickBot="1">
      <c r="A3" s="521"/>
      <c r="B3" s="524"/>
      <c r="C3" s="524"/>
      <c r="D3" s="524"/>
      <c r="E3" s="524"/>
      <c r="F3" s="524"/>
      <c r="G3" s="524"/>
      <c r="H3" s="540"/>
    </row>
    <row r="4" spans="1:8" ht="25.5">
      <c r="A4" s="297" t="s">
        <v>143</v>
      </c>
      <c r="B4" s="298" t="str">
        <f>'FICHE N°18'!$J$27</f>
        <v>Dévoiement du réseau</v>
      </c>
      <c r="C4" s="298" t="str">
        <f>'FICHE N°18'!$C$6</f>
        <v>Ancienne Step</v>
      </c>
      <c r="D4" s="298" t="str">
        <f>'FICHE N°18'!$C$8</f>
        <v>REG_16</v>
      </c>
      <c r="E4" s="298" t="str">
        <f ca="1">'FICHE N°18'!$N$1</f>
        <v>FICHE N°18</v>
      </c>
      <c r="F4" s="299">
        <v>2</v>
      </c>
      <c r="G4" s="300">
        <f>'FICHE N°18'!$O$33</f>
        <v>12100</v>
      </c>
      <c r="H4" s="301">
        <f>G4*1.2</f>
        <v>14520</v>
      </c>
    </row>
    <row r="5" spans="1:8" ht="26.25" thickBot="1">
      <c r="A5" s="302" t="s">
        <v>143</v>
      </c>
      <c r="B5" s="303" t="str">
        <f>'FICHE N°19'!$J$26</f>
        <v>Remplacement du regard</v>
      </c>
      <c r="C5" s="303" t="str">
        <f>'FICHE N°19'!$C$6</f>
        <v>Eyriac</v>
      </c>
      <c r="D5" s="303" t="str">
        <f>'FICHE N°19'!$C$8</f>
        <v>REG_95</v>
      </c>
      <c r="E5" s="303" t="str">
        <f ca="1">'FICHE N°19'!$N$1</f>
        <v>FICHE N°19</v>
      </c>
      <c r="F5" s="304">
        <v>2</v>
      </c>
      <c r="G5" s="305">
        <f>'FICHE N°19'!$O$33</f>
        <v>2200</v>
      </c>
      <c r="H5" s="306">
        <f>G5*1.2</f>
        <v>2640</v>
      </c>
    </row>
    <row r="6" spans="1:8" ht="15.75" thickBot="1">
      <c r="A6" s="536"/>
      <c r="B6" s="537"/>
      <c r="C6" s="537"/>
      <c r="D6" s="537"/>
      <c r="E6" s="537"/>
      <c r="F6" s="537"/>
      <c r="G6" s="278">
        <f>SUM(G4:G5)</f>
        <v>14300</v>
      </c>
      <c r="H6" s="307">
        <f>SUM(H4:H5)</f>
        <v>17160</v>
      </c>
    </row>
  </sheetData>
  <mergeCells count="9">
    <mergeCell ref="A6:F6"/>
    <mergeCell ref="F1:F3"/>
    <mergeCell ref="G1:G3"/>
    <mergeCell ref="H1:H3"/>
    <mergeCell ref="A1:A3"/>
    <mergeCell ref="B1:B3"/>
    <mergeCell ref="C1:C3"/>
    <mergeCell ref="D1:D3"/>
    <mergeCell ref="E1:E3"/>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50"/>
  <sheetViews>
    <sheetView workbookViewId="0">
      <selection activeCell="K13" sqref="K13"/>
    </sheetView>
  </sheetViews>
  <sheetFormatPr baseColWidth="10" defaultRowHeight="15"/>
  <sheetData>
    <row r="1" spans="1:7">
      <c r="A1" s="352" t="s">
        <v>155</v>
      </c>
      <c r="B1" s="353"/>
      <c r="C1" s="353"/>
      <c r="D1" s="353"/>
      <c r="E1" s="353"/>
      <c r="F1" s="353"/>
      <c r="G1" s="353"/>
    </row>
    <row r="2" spans="1:7">
      <c r="A2" s="353"/>
      <c r="B2" s="353"/>
      <c r="C2" s="353"/>
      <c r="D2" s="353"/>
      <c r="E2" s="353"/>
      <c r="F2" s="353"/>
      <c r="G2" s="353"/>
    </row>
    <row r="3" spans="1:7">
      <c r="A3" s="353"/>
      <c r="B3" s="353"/>
      <c r="C3" s="353"/>
      <c r="D3" s="353"/>
      <c r="E3" s="353"/>
      <c r="F3" s="353"/>
      <c r="G3" s="353"/>
    </row>
    <row r="4" spans="1:7">
      <c r="A4" s="353"/>
      <c r="B4" s="353"/>
      <c r="C4" s="353"/>
      <c r="D4" s="353"/>
      <c r="E4" s="353"/>
      <c r="F4" s="353"/>
      <c r="G4" s="353"/>
    </row>
    <row r="5" spans="1:7">
      <c r="A5" s="353"/>
      <c r="B5" s="353"/>
      <c r="C5" s="353"/>
      <c r="D5" s="353"/>
      <c r="E5" s="353"/>
      <c r="F5" s="353"/>
      <c r="G5" s="353"/>
    </row>
    <row r="6" spans="1:7">
      <c r="A6" s="353"/>
      <c r="B6" s="353"/>
      <c r="C6" s="353"/>
      <c r="D6" s="353"/>
      <c r="E6" s="353"/>
      <c r="F6" s="353"/>
      <c r="G6" s="353"/>
    </row>
    <row r="7" spans="1:7">
      <c r="A7" s="353"/>
      <c r="B7" s="353"/>
      <c r="C7" s="353"/>
      <c r="D7" s="353"/>
      <c r="E7" s="353"/>
      <c r="F7" s="353"/>
      <c r="G7" s="353"/>
    </row>
    <row r="8" spans="1:7">
      <c r="A8" s="353"/>
      <c r="B8" s="353"/>
      <c r="C8" s="353"/>
      <c r="D8" s="353"/>
      <c r="E8" s="353"/>
      <c r="F8" s="353"/>
      <c r="G8" s="353"/>
    </row>
    <row r="9" spans="1:7">
      <c r="A9" s="353"/>
      <c r="B9" s="353"/>
      <c r="C9" s="353"/>
      <c r="D9" s="353"/>
      <c r="E9" s="353"/>
      <c r="F9" s="353"/>
      <c r="G9" s="353"/>
    </row>
    <row r="10" spans="1:7">
      <c r="A10" s="353"/>
      <c r="B10" s="353"/>
      <c r="C10" s="353"/>
      <c r="D10" s="353"/>
      <c r="E10" s="353"/>
      <c r="F10" s="353"/>
      <c r="G10" s="353"/>
    </row>
    <row r="11" spans="1:7">
      <c r="A11" s="353"/>
      <c r="B11" s="353"/>
      <c r="C11" s="353"/>
      <c r="D11" s="353"/>
      <c r="E11" s="353"/>
      <c r="F11" s="353"/>
      <c r="G11" s="353"/>
    </row>
    <row r="12" spans="1:7">
      <c r="A12" s="353"/>
      <c r="B12" s="353"/>
      <c r="C12" s="353"/>
      <c r="D12" s="353"/>
      <c r="E12" s="353"/>
      <c r="F12" s="353"/>
      <c r="G12" s="353"/>
    </row>
    <row r="13" spans="1:7">
      <c r="A13" s="353"/>
      <c r="B13" s="353"/>
      <c r="C13" s="353"/>
      <c r="D13" s="353"/>
      <c r="E13" s="353"/>
      <c r="F13" s="353"/>
      <c r="G13" s="353"/>
    </row>
    <row r="14" spans="1:7">
      <c r="A14" s="353"/>
      <c r="B14" s="353"/>
      <c r="C14" s="353"/>
      <c r="D14" s="353"/>
      <c r="E14" s="353"/>
      <c r="F14" s="353"/>
      <c r="G14" s="353"/>
    </row>
    <row r="15" spans="1:7">
      <c r="A15" s="353"/>
      <c r="B15" s="353"/>
      <c r="C15" s="353"/>
      <c r="D15" s="353"/>
      <c r="E15" s="353"/>
      <c r="F15" s="353"/>
      <c r="G15" s="353"/>
    </row>
    <row r="16" spans="1:7">
      <c r="A16" s="353"/>
      <c r="B16" s="353"/>
      <c r="C16" s="353"/>
      <c r="D16" s="353"/>
      <c r="E16" s="353"/>
      <c r="F16" s="353"/>
      <c r="G16" s="353"/>
    </row>
    <row r="17" spans="1:7">
      <c r="A17" s="353"/>
      <c r="B17" s="353"/>
      <c r="C17" s="353"/>
      <c r="D17" s="353"/>
      <c r="E17" s="353"/>
      <c r="F17" s="353"/>
      <c r="G17" s="353"/>
    </row>
    <row r="18" spans="1:7">
      <c r="A18" s="353"/>
      <c r="B18" s="353"/>
      <c r="C18" s="353"/>
      <c r="D18" s="353"/>
      <c r="E18" s="353"/>
      <c r="F18" s="353"/>
      <c r="G18" s="353"/>
    </row>
    <row r="19" spans="1:7">
      <c r="A19" s="353"/>
      <c r="B19" s="353"/>
      <c r="C19" s="353"/>
      <c r="D19" s="353"/>
      <c r="E19" s="353"/>
      <c r="F19" s="353"/>
      <c r="G19" s="353"/>
    </row>
    <row r="20" spans="1:7">
      <c r="A20" s="353"/>
      <c r="B20" s="353"/>
      <c r="C20" s="353"/>
      <c r="D20" s="353"/>
      <c r="E20" s="353"/>
      <c r="F20" s="353"/>
      <c r="G20" s="353"/>
    </row>
    <row r="21" spans="1:7">
      <c r="A21" s="353"/>
      <c r="B21" s="353"/>
      <c r="C21" s="353"/>
      <c r="D21" s="353"/>
      <c r="E21" s="353"/>
      <c r="F21" s="353"/>
      <c r="G21" s="353"/>
    </row>
    <row r="22" spans="1:7">
      <c r="A22" s="353"/>
      <c r="B22" s="353"/>
      <c r="C22" s="353"/>
      <c r="D22" s="353"/>
      <c r="E22" s="353"/>
      <c r="F22" s="353"/>
      <c r="G22" s="353"/>
    </row>
    <row r="23" spans="1:7">
      <c r="A23" s="353"/>
      <c r="B23" s="353"/>
      <c r="C23" s="353"/>
      <c r="D23" s="353"/>
      <c r="E23" s="353"/>
      <c r="F23" s="353"/>
      <c r="G23" s="353"/>
    </row>
    <row r="24" spans="1:7">
      <c r="A24" s="353"/>
      <c r="B24" s="353"/>
      <c r="C24" s="353"/>
      <c r="D24" s="353"/>
      <c r="E24" s="353"/>
      <c r="F24" s="353"/>
      <c r="G24" s="353"/>
    </row>
    <row r="25" spans="1:7">
      <c r="A25" s="353"/>
      <c r="B25" s="353"/>
      <c r="C25" s="353"/>
      <c r="D25" s="353"/>
      <c r="E25" s="353"/>
      <c r="F25" s="353"/>
      <c r="G25" s="353"/>
    </row>
    <row r="26" spans="1:7">
      <c r="A26" s="353"/>
      <c r="B26" s="353"/>
      <c r="C26" s="353"/>
      <c r="D26" s="353"/>
      <c r="E26" s="353"/>
      <c r="F26" s="353"/>
      <c r="G26" s="353"/>
    </row>
    <row r="27" spans="1:7">
      <c r="A27" s="353"/>
      <c r="B27" s="353"/>
      <c r="C27" s="353"/>
      <c r="D27" s="353"/>
      <c r="E27" s="353"/>
      <c r="F27" s="353"/>
      <c r="G27" s="353"/>
    </row>
    <row r="28" spans="1:7">
      <c r="A28" s="353"/>
      <c r="B28" s="353"/>
      <c r="C28" s="353"/>
      <c r="D28" s="353"/>
      <c r="E28" s="353"/>
      <c r="F28" s="353"/>
      <c r="G28" s="353"/>
    </row>
    <row r="29" spans="1:7">
      <c r="A29" s="353"/>
      <c r="B29" s="353"/>
      <c r="C29" s="353"/>
      <c r="D29" s="353"/>
      <c r="E29" s="353"/>
      <c r="F29" s="353"/>
      <c r="G29" s="353"/>
    </row>
    <row r="30" spans="1:7">
      <c r="A30" s="353"/>
      <c r="B30" s="353"/>
      <c r="C30" s="353"/>
      <c r="D30" s="353"/>
      <c r="E30" s="353"/>
      <c r="F30" s="353"/>
      <c r="G30" s="353"/>
    </row>
    <row r="31" spans="1:7">
      <c r="A31" s="353"/>
      <c r="B31" s="353"/>
      <c r="C31" s="353"/>
      <c r="D31" s="353"/>
      <c r="E31" s="353"/>
      <c r="F31" s="353"/>
      <c r="G31" s="353"/>
    </row>
    <row r="32" spans="1:7">
      <c r="A32" s="353"/>
      <c r="B32" s="353"/>
      <c r="C32" s="353"/>
      <c r="D32" s="353"/>
      <c r="E32" s="353"/>
      <c r="F32" s="353"/>
      <c r="G32" s="353"/>
    </row>
    <row r="33" spans="1:7">
      <c r="A33" s="353"/>
      <c r="B33" s="353"/>
      <c r="C33" s="353"/>
      <c r="D33" s="353"/>
      <c r="E33" s="353"/>
      <c r="F33" s="353"/>
      <c r="G33" s="353"/>
    </row>
    <row r="34" spans="1:7">
      <c r="A34" s="353"/>
      <c r="B34" s="353"/>
      <c r="C34" s="353"/>
      <c r="D34" s="353"/>
      <c r="E34" s="353"/>
      <c r="F34" s="353"/>
      <c r="G34" s="353"/>
    </row>
    <row r="35" spans="1:7">
      <c r="A35" s="353"/>
      <c r="B35" s="353"/>
      <c r="C35" s="353"/>
      <c r="D35" s="353"/>
      <c r="E35" s="353"/>
      <c r="F35" s="353"/>
      <c r="G35" s="353"/>
    </row>
    <row r="36" spans="1:7">
      <c r="A36" s="353"/>
      <c r="B36" s="353"/>
      <c r="C36" s="353"/>
      <c r="D36" s="353"/>
      <c r="E36" s="353"/>
      <c r="F36" s="353"/>
      <c r="G36" s="353"/>
    </row>
    <row r="37" spans="1:7">
      <c r="A37" s="353"/>
      <c r="B37" s="353"/>
      <c r="C37" s="353"/>
      <c r="D37" s="353"/>
      <c r="E37" s="353"/>
      <c r="F37" s="353"/>
      <c r="G37" s="353"/>
    </row>
    <row r="38" spans="1:7">
      <c r="A38" s="353"/>
      <c r="B38" s="353"/>
      <c r="C38" s="353"/>
      <c r="D38" s="353"/>
      <c r="E38" s="353"/>
      <c r="F38" s="353"/>
      <c r="G38" s="353"/>
    </row>
    <row r="39" spans="1:7">
      <c r="A39" s="353"/>
      <c r="B39" s="353"/>
      <c r="C39" s="353"/>
      <c r="D39" s="353"/>
      <c r="E39" s="353"/>
      <c r="F39" s="353"/>
      <c r="G39" s="353"/>
    </row>
    <row r="40" spans="1:7">
      <c r="A40" s="353"/>
      <c r="B40" s="353"/>
      <c r="C40" s="353"/>
      <c r="D40" s="353"/>
      <c r="E40" s="353"/>
      <c r="F40" s="353"/>
      <c r="G40" s="353"/>
    </row>
    <row r="41" spans="1:7">
      <c r="A41" s="353"/>
      <c r="B41" s="353"/>
      <c r="C41" s="353"/>
      <c r="D41" s="353"/>
      <c r="E41" s="353"/>
      <c r="F41" s="353"/>
      <c r="G41" s="353"/>
    </row>
    <row r="42" spans="1:7">
      <c r="A42" s="353"/>
      <c r="B42" s="353"/>
      <c r="C42" s="353"/>
      <c r="D42" s="353"/>
      <c r="E42" s="353"/>
      <c r="F42" s="353"/>
      <c r="G42" s="353"/>
    </row>
    <row r="43" spans="1:7">
      <c r="A43" s="353"/>
      <c r="B43" s="353"/>
      <c r="C43" s="353"/>
      <c r="D43" s="353"/>
      <c r="E43" s="353"/>
      <c r="F43" s="353"/>
      <c r="G43" s="353"/>
    </row>
    <row r="44" spans="1:7">
      <c r="A44" s="353"/>
      <c r="B44" s="353"/>
      <c r="C44" s="353"/>
      <c r="D44" s="353"/>
      <c r="E44" s="353"/>
      <c r="F44" s="353"/>
      <c r="G44" s="353"/>
    </row>
    <row r="45" spans="1:7">
      <c r="A45" s="353"/>
      <c r="B45" s="353"/>
      <c r="C45" s="353"/>
      <c r="D45" s="353"/>
      <c r="E45" s="353"/>
      <c r="F45" s="353"/>
      <c r="G45" s="353"/>
    </row>
    <row r="46" spans="1:7">
      <c r="A46" s="353"/>
      <c r="B46" s="353"/>
      <c r="C46" s="353"/>
      <c r="D46" s="353"/>
      <c r="E46" s="353"/>
      <c r="F46" s="353"/>
      <c r="G46" s="353"/>
    </row>
    <row r="47" spans="1:7">
      <c r="A47" s="353"/>
      <c r="B47" s="353"/>
      <c r="C47" s="353"/>
      <c r="D47" s="353"/>
      <c r="E47" s="353"/>
      <c r="F47" s="353"/>
      <c r="G47" s="353"/>
    </row>
    <row r="48" spans="1:7">
      <c r="A48" s="353"/>
      <c r="B48" s="353"/>
      <c r="C48" s="353"/>
      <c r="D48" s="353"/>
      <c r="E48" s="353"/>
      <c r="F48" s="353"/>
      <c r="G48" s="353"/>
    </row>
    <row r="49" spans="1:7">
      <c r="A49" s="353"/>
      <c r="B49" s="353"/>
      <c r="C49" s="353"/>
      <c r="D49" s="353"/>
      <c r="E49" s="353"/>
      <c r="F49" s="353"/>
      <c r="G49" s="353"/>
    </row>
    <row r="50" spans="1:7">
      <c r="A50" s="353"/>
      <c r="B50" s="353"/>
      <c r="C50" s="353"/>
      <c r="D50" s="353"/>
      <c r="E50" s="353"/>
      <c r="F50" s="353"/>
      <c r="G50" s="353"/>
    </row>
  </sheetData>
  <mergeCells count="1">
    <mergeCell ref="A1:G50"/>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pageSetUpPr fitToPage="1"/>
  </sheetPr>
  <dimension ref="A1:AC123"/>
  <sheetViews>
    <sheetView topLeftCell="A10" zoomScale="80" zoomScaleNormal="80" workbookViewId="0">
      <selection activeCell="M27" sqref="M27"/>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114</v>
      </c>
      <c r="B1" s="388"/>
      <c r="C1" s="388"/>
      <c r="D1" s="388"/>
      <c r="E1" s="388"/>
      <c r="F1" s="388"/>
      <c r="G1" s="388"/>
      <c r="H1" s="388"/>
      <c r="I1" s="388"/>
      <c r="J1" s="388"/>
      <c r="K1" s="388"/>
      <c r="L1" s="388"/>
      <c r="M1" s="389"/>
      <c r="N1" s="387" t="str">
        <f ca="1">MID(CELL("filename",A1),SEARCH("]",CELL("filename",A1))+1,99)</f>
        <v>FICHE N°20</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117</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115</v>
      </c>
      <c r="D6" s="410"/>
      <c r="E6" s="410"/>
      <c r="F6" s="411"/>
      <c r="G6" s="91"/>
      <c r="H6" s="401"/>
      <c r="I6" s="402"/>
      <c r="J6" s="402"/>
      <c r="K6" s="402"/>
      <c r="L6" s="402"/>
      <c r="M6" s="402"/>
      <c r="N6" s="403"/>
      <c r="O6" s="94"/>
      <c r="P6" s="94"/>
      <c r="Q6" s="94"/>
      <c r="R6" s="94"/>
      <c r="S6" s="1"/>
      <c r="T6" s="1"/>
    </row>
    <row r="7" spans="1:26">
      <c r="A7" s="412" t="s">
        <v>21</v>
      </c>
      <c r="B7" s="413"/>
      <c r="C7" s="409" t="s">
        <v>115</v>
      </c>
      <c r="D7" s="410"/>
      <c r="E7" s="410"/>
      <c r="F7" s="411"/>
      <c r="G7" s="91"/>
      <c r="H7" s="401"/>
      <c r="I7" s="402"/>
      <c r="J7" s="402"/>
      <c r="K7" s="402"/>
      <c r="L7" s="402"/>
      <c r="M7" s="402"/>
      <c r="N7" s="403"/>
      <c r="O7" s="94"/>
      <c r="P7" s="94"/>
      <c r="Q7" s="94"/>
      <c r="R7" s="94"/>
      <c r="S7" s="1"/>
      <c r="T7" s="5"/>
      <c r="U7" s="5"/>
      <c r="V7" s="5"/>
      <c r="W7" s="5"/>
      <c r="X7" s="5"/>
      <c r="Y7" s="5"/>
      <c r="Z7" s="5"/>
    </row>
    <row r="8" spans="1:26">
      <c r="A8" s="407" t="s">
        <v>96</v>
      </c>
      <c r="B8" s="408"/>
      <c r="C8" s="395" t="s">
        <v>105</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2</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530" t="s">
        <v>118</v>
      </c>
      <c r="I12" s="531"/>
      <c r="J12" s="531"/>
      <c r="K12" s="531"/>
      <c r="L12" s="531"/>
      <c r="M12" s="531"/>
      <c r="N12" s="532"/>
      <c r="O12" s="90"/>
      <c r="P12" s="426" t="s">
        <v>8</v>
      </c>
      <c r="Q12" s="427"/>
      <c r="R12" s="137" t="s">
        <v>105</v>
      </c>
      <c r="S12" s="1"/>
      <c r="T12" s="5"/>
      <c r="U12" s="5"/>
      <c r="V12" s="5"/>
      <c r="W12" s="5"/>
      <c r="X12" s="5"/>
      <c r="Y12" s="5"/>
      <c r="Z12" s="5"/>
    </row>
    <row r="13" spans="1:26">
      <c r="A13" s="544" t="s">
        <v>116</v>
      </c>
      <c r="B13" s="545"/>
      <c r="C13" s="545"/>
      <c r="D13" s="545"/>
      <c r="E13" s="545"/>
      <c r="F13" s="546"/>
      <c r="G13" s="91"/>
      <c r="H13" s="530"/>
      <c r="I13" s="531"/>
      <c r="J13" s="531"/>
      <c r="K13" s="531"/>
      <c r="L13" s="531"/>
      <c r="M13" s="531"/>
      <c r="N13" s="532"/>
      <c r="O13" s="90"/>
      <c r="P13" s="437" t="s">
        <v>78</v>
      </c>
      <c r="Q13" s="438"/>
      <c r="R13" s="105">
        <v>0</v>
      </c>
      <c r="S13" s="1"/>
      <c r="T13" s="5"/>
      <c r="U13" s="5"/>
      <c r="V13" s="5"/>
      <c r="W13" s="5"/>
      <c r="X13" s="5"/>
      <c r="Y13" s="5"/>
      <c r="Z13" s="5"/>
    </row>
    <row r="14" spans="1:26">
      <c r="A14" s="547"/>
      <c r="B14" s="548"/>
      <c r="C14" s="548"/>
      <c r="D14" s="548"/>
      <c r="E14" s="548"/>
      <c r="F14" s="549"/>
      <c r="G14" s="91"/>
      <c r="H14" s="530"/>
      <c r="I14" s="531"/>
      <c r="J14" s="531"/>
      <c r="K14" s="531"/>
      <c r="L14" s="531"/>
      <c r="M14" s="531"/>
      <c r="N14" s="532"/>
      <c r="O14" s="90"/>
      <c r="P14" s="437" t="s">
        <v>95</v>
      </c>
      <c r="Q14" s="438"/>
      <c r="R14" s="129">
        <v>0</v>
      </c>
      <c r="S14" s="1"/>
      <c r="T14" s="5"/>
      <c r="U14" s="5"/>
      <c r="V14" s="5"/>
      <c r="W14" s="5"/>
      <c r="X14" s="5"/>
      <c r="Y14" s="5"/>
      <c r="Z14" s="5"/>
    </row>
    <row r="15" spans="1:26">
      <c r="A15" s="547"/>
      <c r="B15" s="548"/>
      <c r="C15" s="548"/>
      <c r="D15" s="548"/>
      <c r="E15" s="548"/>
      <c r="F15" s="549"/>
      <c r="G15" s="91"/>
      <c r="H15" s="530"/>
      <c r="I15" s="531"/>
      <c r="J15" s="531"/>
      <c r="K15" s="531"/>
      <c r="L15" s="531"/>
      <c r="M15" s="531"/>
      <c r="N15" s="532"/>
      <c r="O15" s="90"/>
      <c r="P15" s="437" t="s">
        <v>79</v>
      </c>
      <c r="Q15" s="438"/>
      <c r="R15" s="106" t="s">
        <v>105</v>
      </c>
      <c r="S15" s="1"/>
      <c r="T15" s="5"/>
      <c r="U15" s="5"/>
      <c r="V15" s="5"/>
      <c r="W15" s="5"/>
      <c r="X15" s="5"/>
      <c r="Y15" s="5"/>
      <c r="Z15" s="5"/>
    </row>
    <row r="16" spans="1:26">
      <c r="A16" s="547"/>
      <c r="B16" s="548"/>
      <c r="C16" s="548"/>
      <c r="D16" s="548"/>
      <c r="E16" s="548"/>
      <c r="F16" s="549"/>
      <c r="G16" s="91"/>
      <c r="H16" s="530"/>
      <c r="I16" s="531"/>
      <c r="J16" s="531"/>
      <c r="K16" s="531"/>
      <c r="L16" s="531"/>
      <c r="M16" s="531"/>
      <c r="N16" s="532"/>
      <c r="O16" s="90"/>
      <c r="P16" s="130" t="s">
        <v>9</v>
      </c>
      <c r="Q16" s="131"/>
      <c r="R16" s="137" t="s">
        <v>10</v>
      </c>
    </row>
    <row r="17" spans="1:18">
      <c r="A17" s="547"/>
      <c r="B17" s="548"/>
      <c r="C17" s="548"/>
      <c r="D17" s="548"/>
      <c r="E17" s="548"/>
      <c r="F17" s="549"/>
      <c r="G17" s="91"/>
      <c r="H17" s="530"/>
      <c r="I17" s="531"/>
      <c r="J17" s="531"/>
      <c r="K17" s="531"/>
      <c r="L17" s="531"/>
      <c r="M17" s="531"/>
      <c r="N17" s="532"/>
      <c r="O17" s="90"/>
      <c r="P17" s="130" t="s">
        <v>11</v>
      </c>
      <c r="Q17" s="131"/>
      <c r="R17" s="137" t="s">
        <v>10</v>
      </c>
    </row>
    <row r="18" spans="1:18">
      <c r="A18" s="547"/>
      <c r="B18" s="548"/>
      <c r="C18" s="548"/>
      <c r="D18" s="548"/>
      <c r="E18" s="548"/>
      <c r="F18" s="549"/>
      <c r="G18" s="91"/>
      <c r="H18" s="530"/>
      <c r="I18" s="531"/>
      <c r="J18" s="531"/>
      <c r="K18" s="531"/>
      <c r="L18" s="531"/>
      <c r="M18" s="531"/>
      <c r="N18" s="532"/>
      <c r="O18" s="90"/>
      <c r="P18" s="130" t="s">
        <v>23</v>
      </c>
      <c r="Q18" s="131"/>
      <c r="R18" s="137" t="s">
        <v>10</v>
      </c>
    </row>
    <row r="19" spans="1:18">
      <c r="A19" s="547"/>
      <c r="B19" s="548"/>
      <c r="C19" s="548"/>
      <c r="D19" s="548"/>
      <c r="E19" s="548"/>
      <c r="F19" s="549"/>
      <c r="G19" s="91"/>
      <c r="H19" s="530"/>
      <c r="I19" s="531"/>
      <c r="J19" s="531"/>
      <c r="K19" s="531"/>
      <c r="L19" s="531"/>
      <c r="M19" s="531"/>
      <c r="N19" s="532"/>
      <c r="O19" s="90"/>
      <c r="P19" s="439" t="s">
        <v>36</v>
      </c>
      <c r="Q19" s="440"/>
      <c r="R19" s="441"/>
    </row>
    <row r="20" spans="1:18">
      <c r="A20" s="547"/>
      <c r="B20" s="548"/>
      <c r="C20" s="548"/>
      <c r="D20" s="548"/>
      <c r="E20" s="548"/>
      <c r="F20" s="549"/>
      <c r="G20" s="91"/>
      <c r="H20" s="530"/>
      <c r="I20" s="531"/>
      <c r="J20" s="531"/>
      <c r="K20" s="531"/>
      <c r="L20" s="531"/>
      <c r="M20" s="531"/>
      <c r="N20" s="532"/>
      <c r="O20" s="90"/>
      <c r="P20" s="108"/>
      <c r="Q20" s="102"/>
      <c r="R20" s="109"/>
    </row>
    <row r="21" spans="1:18">
      <c r="A21" s="547"/>
      <c r="B21" s="548"/>
      <c r="C21" s="548"/>
      <c r="D21" s="548"/>
      <c r="E21" s="548"/>
      <c r="F21" s="549"/>
      <c r="G21" s="91"/>
      <c r="H21" s="530"/>
      <c r="I21" s="531"/>
      <c r="J21" s="531"/>
      <c r="K21" s="531"/>
      <c r="L21" s="531"/>
      <c r="M21" s="531"/>
      <c r="N21" s="532"/>
      <c r="O21" s="90"/>
      <c r="P21" s="108"/>
      <c r="Q21" s="102"/>
      <c r="R21" s="137"/>
    </row>
    <row r="22" spans="1:18" ht="15" thickBot="1">
      <c r="A22" s="547"/>
      <c r="B22" s="548"/>
      <c r="C22" s="548"/>
      <c r="D22" s="548"/>
      <c r="E22" s="548"/>
      <c r="F22" s="549"/>
      <c r="G22" s="91"/>
      <c r="H22" s="533"/>
      <c r="I22" s="534"/>
      <c r="J22" s="534"/>
      <c r="K22" s="534"/>
      <c r="L22" s="534"/>
      <c r="M22" s="534"/>
      <c r="N22" s="535"/>
      <c r="O22" s="90"/>
      <c r="P22" s="110"/>
      <c r="Q22" s="111"/>
      <c r="R22" s="139"/>
    </row>
    <row r="23" spans="1:18" ht="15" thickBot="1">
      <c r="A23" s="547"/>
      <c r="B23" s="548"/>
      <c r="C23" s="548"/>
      <c r="D23" s="548"/>
      <c r="E23" s="548"/>
      <c r="F23" s="549"/>
      <c r="G23" s="91"/>
      <c r="H23" s="90"/>
      <c r="I23" s="90"/>
      <c r="J23" s="90"/>
      <c r="K23" s="90"/>
      <c r="L23" s="90"/>
      <c r="M23" s="90"/>
      <c r="N23" s="90"/>
      <c r="O23" s="90"/>
      <c r="P23" s="90"/>
      <c r="Q23" s="90"/>
      <c r="R23" s="90"/>
    </row>
    <row r="24" spans="1:18">
      <c r="A24" s="547"/>
      <c r="B24" s="548"/>
      <c r="C24" s="548"/>
      <c r="D24" s="548"/>
      <c r="E24" s="548"/>
      <c r="F24" s="549"/>
      <c r="G24" s="91"/>
      <c r="H24" s="390" t="s">
        <v>83</v>
      </c>
      <c r="I24" s="391"/>
      <c r="J24" s="391"/>
      <c r="K24" s="391"/>
      <c r="L24" s="391"/>
      <c r="M24" s="391"/>
      <c r="N24" s="391"/>
      <c r="O24" s="391"/>
      <c r="P24" s="392"/>
      <c r="Q24" s="90"/>
      <c r="R24" s="90"/>
    </row>
    <row r="25" spans="1:18">
      <c r="A25" s="547"/>
      <c r="B25" s="548"/>
      <c r="C25" s="548"/>
      <c r="D25" s="548"/>
      <c r="E25" s="548"/>
      <c r="F25" s="549"/>
      <c r="G25" s="91"/>
      <c r="H25" s="439" t="s">
        <v>5</v>
      </c>
      <c r="I25" s="447"/>
      <c r="J25" s="448" t="s">
        <v>6</v>
      </c>
      <c r="K25" s="440"/>
      <c r="L25" s="447"/>
      <c r="M25" s="101" t="s">
        <v>97</v>
      </c>
      <c r="N25" s="101" t="s">
        <v>80</v>
      </c>
      <c r="O25" s="475" t="s">
        <v>7</v>
      </c>
      <c r="P25" s="476"/>
      <c r="Q25" s="90"/>
      <c r="R25" s="90"/>
    </row>
    <row r="26" spans="1:18">
      <c r="A26" s="547"/>
      <c r="B26" s="548"/>
      <c r="C26" s="548"/>
      <c r="D26" s="548"/>
      <c r="E26" s="548"/>
      <c r="F26" s="549"/>
      <c r="G26" s="91"/>
      <c r="H26" s="407" t="str">
        <f>C8</f>
        <v>-</v>
      </c>
      <c r="I26" s="408"/>
      <c r="J26" s="414" t="s">
        <v>119</v>
      </c>
      <c r="K26" s="415"/>
      <c r="L26" s="408"/>
      <c r="M26" s="133">
        <v>13</v>
      </c>
      <c r="N26" s="133">
        <v>2000</v>
      </c>
      <c r="O26" s="477">
        <f>M26*N26</f>
        <v>26000</v>
      </c>
      <c r="P26" s="478"/>
      <c r="Q26" s="90"/>
      <c r="R26" s="90"/>
    </row>
    <row r="27" spans="1:18">
      <c r="A27" s="547"/>
      <c r="B27" s="548"/>
      <c r="C27" s="548"/>
      <c r="D27" s="548"/>
      <c r="E27" s="548"/>
      <c r="F27" s="549"/>
      <c r="G27" s="91"/>
      <c r="H27" s="472"/>
      <c r="I27" s="385"/>
      <c r="J27" s="451"/>
      <c r="K27" s="452"/>
      <c r="L27" s="450"/>
      <c r="M27" s="133"/>
      <c r="N27" s="133"/>
      <c r="O27" s="473">
        <f t="shared" ref="O27" si="0">M27*N27</f>
        <v>0</v>
      </c>
      <c r="P27" s="474"/>
      <c r="Q27" s="90"/>
      <c r="R27" s="90"/>
    </row>
    <row r="28" spans="1:18">
      <c r="A28" s="547"/>
      <c r="B28" s="548"/>
      <c r="C28" s="548"/>
      <c r="D28" s="548"/>
      <c r="E28" s="548"/>
      <c r="F28" s="549"/>
      <c r="G28" s="91"/>
      <c r="H28" s="407"/>
      <c r="I28" s="408"/>
      <c r="J28" s="414"/>
      <c r="K28" s="415"/>
      <c r="L28" s="408"/>
      <c r="M28" s="133"/>
      <c r="N28" s="133"/>
      <c r="O28" s="477"/>
      <c r="P28" s="478"/>
      <c r="Q28" s="90"/>
      <c r="R28" s="90"/>
    </row>
    <row r="29" spans="1:18">
      <c r="A29" s="547"/>
      <c r="B29" s="548"/>
      <c r="C29" s="548"/>
      <c r="D29" s="548"/>
      <c r="E29" s="548"/>
      <c r="F29" s="549"/>
      <c r="G29" s="91"/>
      <c r="H29" s="407"/>
      <c r="I29" s="408"/>
      <c r="J29" s="414"/>
      <c r="K29" s="415"/>
      <c r="L29" s="408"/>
      <c r="M29" s="132"/>
      <c r="N29" s="132"/>
      <c r="O29" s="483"/>
      <c r="P29" s="484"/>
      <c r="Q29" s="90"/>
      <c r="R29" s="90"/>
    </row>
    <row r="30" spans="1:18">
      <c r="A30" s="547"/>
      <c r="B30" s="548"/>
      <c r="C30" s="548"/>
      <c r="D30" s="548"/>
      <c r="E30" s="548"/>
      <c r="F30" s="549"/>
      <c r="G30" s="91"/>
      <c r="H30" s="407"/>
      <c r="I30" s="408"/>
      <c r="J30" s="414"/>
      <c r="K30" s="415"/>
      <c r="L30" s="408"/>
      <c r="M30" s="133"/>
      <c r="N30" s="133"/>
      <c r="O30" s="473"/>
      <c r="P30" s="474"/>
      <c r="Q30" s="96"/>
      <c r="R30" s="90"/>
    </row>
    <row r="31" spans="1:18" ht="15" thickBot="1">
      <c r="A31" s="550"/>
      <c r="B31" s="551"/>
      <c r="C31" s="551"/>
      <c r="D31" s="551"/>
      <c r="E31" s="551"/>
      <c r="F31" s="552"/>
      <c r="G31" s="97"/>
      <c r="H31" s="472"/>
      <c r="I31" s="385"/>
      <c r="J31" s="451"/>
      <c r="K31" s="452"/>
      <c r="L31" s="450"/>
      <c r="M31" s="133"/>
      <c r="N31" s="133"/>
      <c r="O31" s="473"/>
      <c r="P31" s="474"/>
      <c r="Q31" s="90"/>
      <c r="R31" s="90"/>
    </row>
    <row r="32" spans="1:18" ht="15" customHeight="1" thickBot="1">
      <c r="A32" s="498"/>
      <c r="B32" s="499"/>
      <c r="C32" s="499"/>
      <c r="D32" s="499"/>
      <c r="E32" s="499"/>
      <c r="F32" s="500"/>
      <c r="G32" s="90"/>
      <c r="H32" s="472"/>
      <c r="I32" s="385"/>
      <c r="J32" s="385"/>
      <c r="K32" s="385"/>
      <c r="L32" s="385"/>
      <c r="M32" s="133"/>
      <c r="N32" s="133"/>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SUM(O26:P32)</f>
        <v>26000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5200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31200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37440</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136"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133"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133"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133" t="s">
        <v>10</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133"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133" t="s">
        <v>10</v>
      </c>
      <c r="M45" s="385"/>
      <c r="N45" s="385"/>
      <c r="O45" s="385"/>
      <c r="P45" s="385"/>
      <c r="Q45" s="385"/>
      <c r="R45" s="386"/>
      <c r="S45" s="1"/>
      <c r="T45" s="1"/>
    </row>
    <row r="46" spans="1:20" ht="14.45" customHeight="1">
      <c r="A46" s="501"/>
      <c r="B46" s="502"/>
      <c r="C46" s="502"/>
      <c r="D46" s="502"/>
      <c r="E46" s="502"/>
      <c r="F46" s="503"/>
      <c r="G46" s="91"/>
      <c r="H46" s="383" t="s">
        <v>37</v>
      </c>
      <c r="I46" s="384"/>
      <c r="J46" s="384"/>
      <c r="K46" s="384"/>
      <c r="L46" s="133" t="s">
        <v>12</v>
      </c>
      <c r="M46" s="385"/>
      <c r="N46" s="385"/>
      <c r="O46" s="385"/>
      <c r="P46" s="385"/>
      <c r="Q46" s="385"/>
      <c r="R46" s="386"/>
      <c r="S46" s="1"/>
      <c r="T46" s="1"/>
    </row>
    <row r="47" spans="1:20" ht="14.45" customHeight="1">
      <c r="A47" s="501"/>
      <c r="B47" s="502"/>
      <c r="C47" s="502"/>
      <c r="D47" s="502"/>
      <c r="E47" s="502"/>
      <c r="F47" s="503"/>
      <c r="G47" s="91"/>
      <c r="H47" s="509" t="s">
        <v>38</v>
      </c>
      <c r="I47" s="510"/>
      <c r="J47" s="510"/>
      <c r="K47" s="511"/>
      <c r="L47" s="133" t="s">
        <v>10</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t="s">
        <v>105</v>
      </c>
      <c r="M48" s="512"/>
      <c r="N48" s="513"/>
      <c r="O48" s="513"/>
      <c r="P48" s="513"/>
      <c r="Q48" s="513"/>
      <c r="R48" s="514"/>
      <c r="S48" s="1"/>
    </row>
    <row r="49" spans="1:29" ht="14.45" customHeight="1" thickBot="1">
      <c r="A49" s="504"/>
      <c r="B49" s="505"/>
      <c r="C49" s="505"/>
      <c r="D49" s="505"/>
      <c r="E49" s="505"/>
      <c r="F49" s="506"/>
      <c r="G49" s="91"/>
      <c r="H49" s="492" t="s">
        <v>102</v>
      </c>
      <c r="I49" s="493"/>
      <c r="J49" s="493"/>
      <c r="K49" s="494"/>
      <c r="L49" s="138">
        <v>3000</v>
      </c>
      <c r="M49" s="541">
        <f>O33/L49</f>
        <v>8.6666666666666661</v>
      </c>
      <c r="N49" s="542"/>
      <c r="O49" s="542"/>
      <c r="P49" s="542"/>
      <c r="Q49" s="542"/>
      <c r="R49" s="543"/>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3" t="s">
        <v>86</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5">
    <dataValidation type="list" allowBlank="1" showInputMessage="1" showErrorMessage="1" sqref="L40:L47" xr:uid="{00000000-0002-0000-1800-000000000000}">
      <formula1>$F$59:$F$63</formula1>
    </dataValidation>
    <dataValidation type="list" allowBlank="1" showInputMessage="1" showErrorMessage="1" sqref="C9:F9" xr:uid="{00000000-0002-0000-1800-000001000000}">
      <formula1>$B$59:$B$63</formula1>
    </dataValidation>
    <dataValidation type="list" allowBlank="1" showInputMessage="1" showErrorMessage="1" sqref="R16:R18" xr:uid="{00000000-0002-0000-1800-000002000000}">
      <formula1>$C$59:$C$62</formula1>
    </dataValidation>
    <dataValidation type="list" allowBlank="1" showInputMessage="1" showErrorMessage="1" sqref="Q20:Q22 P21:P22" xr:uid="{00000000-0002-0000-1800-000003000000}">
      <formula1>$D$59:$D$72</formula1>
    </dataValidation>
    <dataValidation type="list" allowBlank="1" showInputMessage="1" showErrorMessage="1" sqref="H48:K48" xr:uid="{00000000-0002-0000-1800-000004000000}">
      <formula1>#REF!</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B4B9-8AD4-4458-99B8-BF0FFC065507}">
  <sheetPr>
    <tabColor rgb="FF00B0F0"/>
    <pageSetUpPr fitToPage="1"/>
  </sheetPr>
  <dimension ref="A1:AC123"/>
  <sheetViews>
    <sheetView topLeftCell="A19" zoomScale="80" zoomScaleNormal="80" workbookViewId="0">
      <selection activeCell="M27" sqref="M27"/>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114</v>
      </c>
      <c r="B1" s="388"/>
      <c r="C1" s="388"/>
      <c r="D1" s="388"/>
      <c r="E1" s="388"/>
      <c r="F1" s="388"/>
      <c r="G1" s="388"/>
      <c r="H1" s="388"/>
      <c r="I1" s="388"/>
      <c r="J1" s="388"/>
      <c r="K1" s="388"/>
      <c r="L1" s="388"/>
      <c r="M1" s="389"/>
      <c r="N1" s="387" t="str">
        <f ca="1">MID(CELL("filename",A1),SEARCH("]",CELL("filename",A1))+1,99)</f>
        <v>FICHE N°21</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249</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115</v>
      </c>
      <c r="D6" s="410"/>
      <c r="E6" s="410"/>
      <c r="F6" s="411"/>
      <c r="G6" s="91"/>
      <c r="H6" s="401"/>
      <c r="I6" s="402"/>
      <c r="J6" s="402"/>
      <c r="K6" s="402"/>
      <c r="L6" s="402"/>
      <c r="M6" s="402"/>
      <c r="N6" s="403"/>
      <c r="O6" s="94"/>
      <c r="P6" s="94"/>
      <c r="Q6" s="94"/>
      <c r="R6" s="94"/>
      <c r="S6" s="1"/>
      <c r="T6" s="1"/>
    </row>
    <row r="7" spans="1:26">
      <c r="A7" s="412" t="s">
        <v>21</v>
      </c>
      <c r="B7" s="413"/>
      <c r="C7" s="409" t="s">
        <v>115</v>
      </c>
      <c r="D7" s="410"/>
      <c r="E7" s="410"/>
      <c r="F7" s="411"/>
      <c r="G7" s="91"/>
      <c r="H7" s="401"/>
      <c r="I7" s="402"/>
      <c r="J7" s="402"/>
      <c r="K7" s="402"/>
      <c r="L7" s="402"/>
      <c r="M7" s="402"/>
      <c r="N7" s="403"/>
      <c r="O7" s="94"/>
      <c r="P7" s="94"/>
      <c r="Q7" s="94"/>
      <c r="R7" s="94"/>
      <c r="S7" s="1"/>
      <c r="T7" s="5"/>
      <c r="U7" s="5"/>
      <c r="V7" s="5"/>
      <c r="W7" s="5"/>
      <c r="X7" s="5"/>
      <c r="Y7" s="5"/>
      <c r="Z7" s="5"/>
    </row>
    <row r="8" spans="1:26">
      <c r="A8" s="407" t="s">
        <v>96</v>
      </c>
      <c r="B8" s="408"/>
      <c r="C8" s="395" t="s">
        <v>105</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2</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530" t="s">
        <v>250</v>
      </c>
      <c r="I12" s="531"/>
      <c r="J12" s="531"/>
      <c r="K12" s="531"/>
      <c r="L12" s="531"/>
      <c r="M12" s="531"/>
      <c r="N12" s="532"/>
      <c r="O12" s="90"/>
      <c r="P12" s="426" t="s">
        <v>8</v>
      </c>
      <c r="Q12" s="427"/>
      <c r="R12" s="252" t="s">
        <v>105</v>
      </c>
      <c r="S12" s="1"/>
      <c r="T12" s="5"/>
      <c r="U12" s="5"/>
      <c r="V12" s="5"/>
      <c r="W12" s="5"/>
      <c r="X12" s="5"/>
      <c r="Y12" s="5"/>
      <c r="Z12" s="5"/>
    </row>
    <row r="13" spans="1:26">
      <c r="A13" s="544" t="s">
        <v>116</v>
      </c>
      <c r="B13" s="545"/>
      <c r="C13" s="545"/>
      <c r="D13" s="545"/>
      <c r="E13" s="545"/>
      <c r="F13" s="546"/>
      <c r="G13" s="91"/>
      <c r="H13" s="530"/>
      <c r="I13" s="531"/>
      <c r="J13" s="531"/>
      <c r="K13" s="531"/>
      <c r="L13" s="531"/>
      <c r="M13" s="531"/>
      <c r="N13" s="532"/>
      <c r="O13" s="90"/>
      <c r="P13" s="437" t="s">
        <v>78</v>
      </c>
      <c r="Q13" s="438"/>
      <c r="R13" s="105">
        <v>0</v>
      </c>
      <c r="S13" s="1"/>
      <c r="T13" s="5"/>
      <c r="U13" s="5"/>
      <c r="V13" s="5"/>
      <c r="W13" s="5"/>
      <c r="X13" s="5"/>
      <c r="Y13" s="5"/>
      <c r="Z13" s="5"/>
    </row>
    <row r="14" spans="1:26">
      <c r="A14" s="547"/>
      <c r="B14" s="548"/>
      <c r="C14" s="548"/>
      <c r="D14" s="548"/>
      <c r="E14" s="548"/>
      <c r="F14" s="549"/>
      <c r="G14" s="91"/>
      <c r="H14" s="530"/>
      <c r="I14" s="531"/>
      <c r="J14" s="531"/>
      <c r="K14" s="531"/>
      <c r="L14" s="531"/>
      <c r="M14" s="531"/>
      <c r="N14" s="532"/>
      <c r="O14" s="90"/>
      <c r="P14" s="437" t="s">
        <v>95</v>
      </c>
      <c r="Q14" s="438"/>
      <c r="R14" s="129">
        <v>0</v>
      </c>
      <c r="S14" s="1"/>
      <c r="T14" s="5"/>
      <c r="U14" s="5"/>
      <c r="V14" s="5"/>
      <c r="W14" s="5"/>
      <c r="X14" s="5"/>
      <c r="Y14" s="5"/>
      <c r="Z14" s="5"/>
    </row>
    <row r="15" spans="1:26">
      <c r="A15" s="547"/>
      <c r="B15" s="548"/>
      <c r="C15" s="548"/>
      <c r="D15" s="548"/>
      <c r="E15" s="548"/>
      <c r="F15" s="549"/>
      <c r="G15" s="91"/>
      <c r="H15" s="530"/>
      <c r="I15" s="531"/>
      <c r="J15" s="531"/>
      <c r="K15" s="531"/>
      <c r="L15" s="531"/>
      <c r="M15" s="531"/>
      <c r="N15" s="532"/>
      <c r="O15" s="90"/>
      <c r="P15" s="437" t="s">
        <v>79</v>
      </c>
      <c r="Q15" s="438"/>
      <c r="R15" s="106" t="s">
        <v>105</v>
      </c>
      <c r="S15" s="1"/>
      <c r="T15" s="5"/>
      <c r="U15" s="5"/>
      <c r="V15" s="5"/>
      <c r="W15" s="5"/>
      <c r="X15" s="5"/>
      <c r="Y15" s="5"/>
      <c r="Z15" s="5"/>
    </row>
    <row r="16" spans="1:26">
      <c r="A16" s="547"/>
      <c r="B16" s="548"/>
      <c r="C16" s="548"/>
      <c r="D16" s="548"/>
      <c r="E16" s="548"/>
      <c r="F16" s="549"/>
      <c r="G16" s="91"/>
      <c r="H16" s="530"/>
      <c r="I16" s="531"/>
      <c r="J16" s="531"/>
      <c r="K16" s="531"/>
      <c r="L16" s="531"/>
      <c r="M16" s="531"/>
      <c r="N16" s="532"/>
      <c r="O16" s="90"/>
      <c r="P16" s="254" t="s">
        <v>9</v>
      </c>
      <c r="Q16" s="255"/>
      <c r="R16" s="252" t="s">
        <v>10</v>
      </c>
    </row>
    <row r="17" spans="1:18">
      <c r="A17" s="547"/>
      <c r="B17" s="548"/>
      <c r="C17" s="548"/>
      <c r="D17" s="548"/>
      <c r="E17" s="548"/>
      <c r="F17" s="549"/>
      <c r="G17" s="91"/>
      <c r="H17" s="530"/>
      <c r="I17" s="531"/>
      <c r="J17" s="531"/>
      <c r="K17" s="531"/>
      <c r="L17" s="531"/>
      <c r="M17" s="531"/>
      <c r="N17" s="532"/>
      <c r="O17" s="90"/>
      <c r="P17" s="254" t="s">
        <v>11</v>
      </c>
      <c r="Q17" s="255"/>
      <c r="R17" s="252" t="s">
        <v>10</v>
      </c>
    </row>
    <row r="18" spans="1:18">
      <c r="A18" s="547"/>
      <c r="B18" s="548"/>
      <c r="C18" s="548"/>
      <c r="D18" s="548"/>
      <c r="E18" s="548"/>
      <c r="F18" s="549"/>
      <c r="G18" s="91"/>
      <c r="H18" s="530"/>
      <c r="I18" s="531"/>
      <c r="J18" s="531"/>
      <c r="K18" s="531"/>
      <c r="L18" s="531"/>
      <c r="M18" s="531"/>
      <c r="N18" s="532"/>
      <c r="O18" s="90"/>
      <c r="P18" s="254" t="s">
        <v>23</v>
      </c>
      <c r="Q18" s="255"/>
      <c r="R18" s="252" t="s">
        <v>10</v>
      </c>
    </row>
    <row r="19" spans="1:18">
      <c r="A19" s="547"/>
      <c r="B19" s="548"/>
      <c r="C19" s="548"/>
      <c r="D19" s="548"/>
      <c r="E19" s="548"/>
      <c r="F19" s="549"/>
      <c r="G19" s="91"/>
      <c r="H19" s="530"/>
      <c r="I19" s="531"/>
      <c r="J19" s="531"/>
      <c r="K19" s="531"/>
      <c r="L19" s="531"/>
      <c r="M19" s="531"/>
      <c r="N19" s="532"/>
      <c r="O19" s="90"/>
      <c r="P19" s="439" t="s">
        <v>36</v>
      </c>
      <c r="Q19" s="440"/>
      <c r="R19" s="441"/>
    </row>
    <row r="20" spans="1:18">
      <c r="A20" s="547"/>
      <c r="B20" s="548"/>
      <c r="C20" s="548"/>
      <c r="D20" s="548"/>
      <c r="E20" s="548"/>
      <c r="F20" s="549"/>
      <c r="G20" s="91"/>
      <c r="H20" s="530"/>
      <c r="I20" s="531"/>
      <c r="J20" s="531"/>
      <c r="K20" s="531"/>
      <c r="L20" s="531"/>
      <c r="M20" s="531"/>
      <c r="N20" s="532"/>
      <c r="O20" s="90"/>
      <c r="P20" s="249"/>
      <c r="Q20" s="250"/>
      <c r="R20" s="109"/>
    </row>
    <row r="21" spans="1:18">
      <c r="A21" s="547"/>
      <c r="B21" s="548"/>
      <c r="C21" s="548"/>
      <c r="D21" s="548"/>
      <c r="E21" s="548"/>
      <c r="F21" s="549"/>
      <c r="G21" s="91"/>
      <c r="H21" s="530"/>
      <c r="I21" s="531"/>
      <c r="J21" s="531"/>
      <c r="K21" s="531"/>
      <c r="L21" s="531"/>
      <c r="M21" s="531"/>
      <c r="N21" s="532"/>
      <c r="O21" s="90"/>
      <c r="P21" s="249"/>
      <c r="Q21" s="250"/>
      <c r="R21" s="252"/>
    </row>
    <row r="22" spans="1:18" ht="15" thickBot="1">
      <c r="A22" s="547"/>
      <c r="B22" s="548"/>
      <c r="C22" s="548"/>
      <c r="D22" s="548"/>
      <c r="E22" s="548"/>
      <c r="F22" s="549"/>
      <c r="G22" s="91"/>
      <c r="H22" s="533"/>
      <c r="I22" s="534"/>
      <c r="J22" s="534"/>
      <c r="K22" s="534"/>
      <c r="L22" s="534"/>
      <c r="M22" s="534"/>
      <c r="N22" s="535"/>
      <c r="O22" s="90"/>
      <c r="P22" s="238"/>
      <c r="Q22" s="239"/>
      <c r="R22" s="139"/>
    </row>
    <row r="23" spans="1:18" ht="15" thickBot="1">
      <c r="A23" s="547"/>
      <c r="B23" s="548"/>
      <c r="C23" s="548"/>
      <c r="D23" s="548"/>
      <c r="E23" s="548"/>
      <c r="F23" s="549"/>
      <c r="G23" s="91"/>
      <c r="H23" s="90"/>
      <c r="I23" s="90"/>
      <c r="J23" s="90"/>
      <c r="K23" s="90"/>
      <c r="L23" s="90"/>
      <c r="M23" s="90"/>
      <c r="N23" s="90"/>
      <c r="O23" s="90"/>
      <c r="P23" s="90"/>
      <c r="Q23" s="90"/>
      <c r="R23" s="90"/>
    </row>
    <row r="24" spans="1:18">
      <c r="A24" s="547"/>
      <c r="B24" s="548"/>
      <c r="C24" s="548"/>
      <c r="D24" s="548"/>
      <c r="E24" s="548"/>
      <c r="F24" s="549"/>
      <c r="G24" s="91"/>
      <c r="H24" s="390" t="s">
        <v>83</v>
      </c>
      <c r="I24" s="391"/>
      <c r="J24" s="391"/>
      <c r="K24" s="391"/>
      <c r="L24" s="391"/>
      <c r="M24" s="391"/>
      <c r="N24" s="391"/>
      <c r="O24" s="391"/>
      <c r="P24" s="392"/>
      <c r="Q24" s="90"/>
      <c r="R24" s="90"/>
    </row>
    <row r="25" spans="1:18">
      <c r="A25" s="547"/>
      <c r="B25" s="548"/>
      <c r="C25" s="548"/>
      <c r="D25" s="548"/>
      <c r="E25" s="548"/>
      <c r="F25" s="549"/>
      <c r="G25" s="91"/>
      <c r="H25" s="439" t="s">
        <v>5</v>
      </c>
      <c r="I25" s="447"/>
      <c r="J25" s="448" t="s">
        <v>6</v>
      </c>
      <c r="K25" s="440"/>
      <c r="L25" s="447"/>
      <c r="M25" s="101" t="s">
        <v>97</v>
      </c>
      <c r="N25" s="101" t="s">
        <v>80</v>
      </c>
      <c r="O25" s="475" t="s">
        <v>7</v>
      </c>
      <c r="P25" s="476"/>
      <c r="Q25" s="90"/>
      <c r="R25" s="90"/>
    </row>
    <row r="26" spans="1:18">
      <c r="A26" s="547"/>
      <c r="B26" s="548"/>
      <c r="C26" s="548"/>
      <c r="D26" s="548"/>
      <c r="E26" s="548"/>
      <c r="F26" s="549"/>
      <c r="G26" s="91"/>
      <c r="H26" s="407" t="str">
        <f>C8</f>
        <v>-</v>
      </c>
      <c r="I26" s="408"/>
      <c r="J26" s="414" t="s">
        <v>251</v>
      </c>
      <c r="K26" s="415"/>
      <c r="L26" s="408"/>
      <c r="M26" s="251">
        <v>6</v>
      </c>
      <c r="N26" s="251">
        <v>2000</v>
      </c>
      <c r="O26" s="477">
        <f>M26*N26</f>
        <v>12000</v>
      </c>
      <c r="P26" s="478"/>
      <c r="Q26" s="90"/>
      <c r="R26" s="90"/>
    </row>
    <row r="27" spans="1:18">
      <c r="A27" s="547"/>
      <c r="B27" s="548"/>
      <c r="C27" s="548"/>
      <c r="D27" s="548"/>
      <c r="E27" s="548"/>
      <c r="F27" s="549"/>
      <c r="G27" s="91"/>
      <c r="H27" s="472"/>
      <c r="I27" s="385"/>
      <c r="J27" s="451"/>
      <c r="K27" s="452"/>
      <c r="L27" s="450"/>
      <c r="M27" s="251"/>
      <c r="N27" s="251"/>
      <c r="O27" s="473">
        <f t="shared" ref="O27" si="0">M27*N27</f>
        <v>0</v>
      </c>
      <c r="P27" s="474"/>
      <c r="Q27" s="90"/>
      <c r="R27" s="90"/>
    </row>
    <row r="28" spans="1:18">
      <c r="A28" s="547"/>
      <c r="B28" s="548"/>
      <c r="C28" s="548"/>
      <c r="D28" s="548"/>
      <c r="E28" s="548"/>
      <c r="F28" s="549"/>
      <c r="G28" s="91"/>
      <c r="H28" s="407"/>
      <c r="I28" s="408"/>
      <c r="J28" s="414"/>
      <c r="K28" s="415"/>
      <c r="L28" s="408"/>
      <c r="M28" s="251"/>
      <c r="N28" s="251"/>
      <c r="O28" s="477"/>
      <c r="P28" s="478"/>
      <c r="Q28" s="90"/>
      <c r="R28" s="90"/>
    </row>
    <row r="29" spans="1:18">
      <c r="A29" s="547"/>
      <c r="B29" s="548"/>
      <c r="C29" s="548"/>
      <c r="D29" s="548"/>
      <c r="E29" s="548"/>
      <c r="F29" s="549"/>
      <c r="G29" s="91"/>
      <c r="H29" s="407"/>
      <c r="I29" s="408"/>
      <c r="J29" s="414"/>
      <c r="K29" s="415"/>
      <c r="L29" s="408"/>
      <c r="M29" s="132"/>
      <c r="N29" s="132"/>
      <c r="O29" s="483"/>
      <c r="P29" s="484"/>
      <c r="Q29" s="90"/>
      <c r="R29" s="90"/>
    </row>
    <row r="30" spans="1:18">
      <c r="A30" s="547"/>
      <c r="B30" s="548"/>
      <c r="C30" s="548"/>
      <c r="D30" s="548"/>
      <c r="E30" s="548"/>
      <c r="F30" s="549"/>
      <c r="G30" s="91"/>
      <c r="H30" s="407"/>
      <c r="I30" s="408"/>
      <c r="J30" s="414"/>
      <c r="K30" s="415"/>
      <c r="L30" s="408"/>
      <c r="M30" s="251"/>
      <c r="N30" s="251"/>
      <c r="O30" s="473"/>
      <c r="P30" s="474"/>
      <c r="Q30" s="96"/>
      <c r="R30" s="90"/>
    </row>
    <row r="31" spans="1:18" ht="15" thickBot="1">
      <c r="A31" s="550"/>
      <c r="B31" s="551"/>
      <c r="C31" s="551"/>
      <c r="D31" s="551"/>
      <c r="E31" s="551"/>
      <c r="F31" s="552"/>
      <c r="G31" s="97"/>
      <c r="H31" s="472"/>
      <c r="I31" s="385"/>
      <c r="J31" s="451"/>
      <c r="K31" s="452"/>
      <c r="L31" s="450"/>
      <c r="M31" s="251"/>
      <c r="N31" s="251"/>
      <c r="O31" s="473"/>
      <c r="P31" s="474"/>
      <c r="Q31" s="90"/>
      <c r="R31" s="90"/>
    </row>
    <row r="32" spans="1:18" ht="15" customHeight="1" thickBot="1">
      <c r="A32" s="498"/>
      <c r="B32" s="499"/>
      <c r="C32" s="499"/>
      <c r="D32" s="499"/>
      <c r="E32" s="499"/>
      <c r="F32" s="500"/>
      <c r="G32" s="90"/>
      <c r="H32" s="472"/>
      <c r="I32" s="385"/>
      <c r="J32" s="385"/>
      <c r="K32" s="385"/>
      <c r="L32" s="385"/>
      <c r="M32" s="251"/>
      <c r="N32" s="251"/>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SUM(O26:P32)</f>
        <v>12000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2400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14400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17280</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253"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251"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251"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251" t="s">
        <v>10</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251"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251" t="s">
        <v>10</v>
      </c>
      <c r="M45" s="385"/>
      <c r="N45" s="385"/>
      <c r="O45" s="385"/>
      <c r="P45" s="385"/>
      <c r="Q45" s="385"/>
      <c r="R45" s="386"/>
      <c r="S45" s="1"/>
      <c r="T45" s="1"/>
    </row>
    <row r="46" spans="1:20" ht="14.45" customHeight="1">
      <c r="A46" s="501"/>
      <c r="B46" s="502"/>
      <c r="C46" s="502"/>
      <c r="D46" s="502"/>
      <c r="E46" s="502"/>
      <c r="F46" s="503"/>
      <c r="G46" s="91"/>
      <c r="H46" s="383" t="s">
        <v>37</v>
      </c>
      <c r="I46" s="384"/>
      <c r="J46" s="384"/>
      <c r="K46" s="384"/>
      <c r="L46" s="251" t="s">
        <v>12</v>
      </c>
      <c r="M46" s="385"/>
      <c r="N46" s="385"/>
      <c r="O46" s="385"/>
      <c r="P46" s="385"/>
      <c r="Q46" s="385"/>
      <c r="R46" s="386"/>
      <c r="S46" s="1"/>
      <c r="T46" s="1"/>
    </row>
    <row r="47" spans="1:20" ht="14.45" customHeight="1">
      <c r="A47" s="501"/>
      <c r="B47" s="502"/>
      <c r="C47" s="502"/>
      <c r="D47" s="502"/>
      <c r="E47" s="502"/>
      <c r="F47" s="503"/>
      <c r="G47" s="91"/>
      <c r="H47" s="509" t="s">
        <v>38</v>
      </c>
      <c r="I47" s="510"/>
      <c r="J47" s="510"/>
      <c r="K47" s="511"/>
      <c r="L47" s="251" t="s">
        <v>10</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t="s">
        <v>105</v>
      </c>
      <c r="M48" s="512"/>
      <c r="N48" s="513"/>
      <c r="O48" s="513"/>
      <c r="P48" s="513"/>
      <c r="Q48" s="513"/>
      <c r="R48" s="514"/>
      <c r="S48" s="1"/>
    </row>
    <row r="49" spans="1:29" ht="14.45" customHeight="1" thickBot="1">
      <c r="A49" s="504"/>
      <c r="B49" s="505"/>
      <c r="C49" s="505"/>
      <c r="D49" s="505"/>
      <c r="E49" s="505"/>
      <c r="F49" s="506"/>
      <c r="G49" s="91"/>
      <c r="H49" s="492" t="s">
        <v>102</v>
      </c>
      <c r="I49" s="493"/>
      <c r="J49" s="493"/>
      <c r="K49" s="494"/>
      <c r="L49" s="188">
        <v>1000</v>
      </c>
      <c r="M49" s="541">
        <f>O33/L49</f>
        <v>12</v>
      </c>
      <c r="N49" s="542"/>
      <c r="O49" s="542"/>
      <c r="P49" s="542"/>
      <c r="Q49" s="542"/>
      <c r="R49" s="543"/>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3" t="s">
        <v>86</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H44:K44"/>
    <mergeCell ref="M44:R44"/>
    <mergeCell ref="H48:K48"/>
    <mergeCell ref="M48:R48"/>
    <mergeCell ref="H49:K49"/>
    <mergeCell ref="M49:R49"/>
    <mergeCell ref="H45:K45"/>
    <mergeCell ref="M45:R45"/>
    <mergeCell ref="H46:K46"/>
    <mergeCell ref="M46:R46"/>
    <mergeCell ref="H47:K47"/>
    <mergeCell ref="M47:R47"/>
    <mergeCell ref="H41:K41"/>
    <mergeCell ref="M41:R41"/>
    <mergeCell ref="H42:K42"/>
    <mergeCell ref="M42:R42"/>
    <mergeCell ref="H43:K43"/>
    <mergeCell ref="M43:R43"/>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30:I30"/>
    <mergeCell ref="J30:L30"/>
    <mergeCell ref="O30:P30"/>
    <mergeCell ref="H38:R38"/>
    <mergeCell ref="H31:I31"/>
    <mergeCell ref="J31:L31"/>
    <mergeCell ref="O31:P31"/>
    <mergeCell ref="H28:I28"/>
    <mergeCell ref="J28:L28"/>
    <mergeCell ref="O28:P28"/>
    <mergeCell ref="H29:I29"/>
    <mergeCell ref="J29:L29"/>
    <mergeCell ref="O29:P29"/>
    <mergeCell ref="J26:L26"/>
    <mergeCell ref="O26:P26"/>
    <mergeCell ref="H27:I27"/>
    <mergeCell ref="J27:L27"/>
    <mergeCell ref="O27:P27"/>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s>
  <dataValidations count="5">
    <dataValidation type="list" allowBlank="1" showInputMessage="1" showErrorMessage="1" sqref="H48:K48" xr:uid="{B0A96396-8E56-430E-BB22-81E5A78F4BA1}">
      <formula1>#REF!</formula1>
    </dataValidation>
    <dataValidation type="list" allowBlank="1" showInputMessage="1" showErrorMessage="1" sqref="Q20:Q22 P21:P22" xr:uid="{977F8B29-4577-494D-9440-B21FFB66401A}">
      <formula1>$D$59:$D$72</formula1>
    </dataValidation>
    <dataValidation type="list" allowBlank="1" showInputMessage="1" showErrorMessage="1" sqref="R16:R18" xr:uid="{254C1890-FDFF-4128-B4B7-AE8DD3DAB4CE}">
      <formula1>$C$59:$C$62</formula1>
    </dataValidation>
    <dataValidation type="list" allowBlank="1" showInputMessage="1" showErrorMessage="1" sqref="C9:F9" xr:uid="{AB02A34F-354E-4FE6-8E6F-6C666A258FA7}">
      <formula1>$B$59:$B$63</formula1>
    </dataValidation>
    <dataValidation type="list" allowBlank="1" showInputMessage="1" showErrorMessage="1" sqref="L40:L47" xr:uid="{F54A86AE-48E5-4A48-974A-3DF3F28D5C83}">
      <formula1>$F$59:$F$63</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6"/>
  <sheetViews>
    <sheetView zoomScale="90" zoomScaleNormal="90" workbookViewId="0">
      <selection sqref="A1:K6"/>
    </sheetView>
  </sheetViews>
  <sheetFormatPr baseColWidth="10" defaultRowHeight="15"/>
  <cols>
    <col min="1" max="1" width="21.28515625" customWidth="1"/>
    <col min="2" max="2" width="18.85546875" customWidth="1"/>
    <col min="3" max="3" width="14.7109375" customWidth="1"/>
    <col min="4" max="4" width="16.85546875" customWidth="1"/>
    <col min="5" max="5" width="14.85546875" customWidth="1"/>
    <col min="6" max="6" width="13.7109375" customWidth="1"/>
    <col min="7" max="8" width="13.7109375" bestFit="1" customWidth="1"/>
    <col min="9" max="10" width="13.7109375" customWidth="1"/>
    <col min="11" max="11" width="20.7109375" customWidth="1"/>
  </cols>
  <sheetData>
    <row r="1" spans="1:11" ht="14.45" customHeight="1">
      <c r="A1" s="519" t="s">
        <v>126</v>
      </c>
      <c r="B1" s="522" t="s">
        <v>127</v>
      </c>
      <c r="C1" s="522" t="s">
        <v>1</v>
      </c>
      <c r="D1" s="522" t="s">
        <v>138</v>
      </c>
      <c r="E1" s="522" t="s">
        <v>133</v>
      </c>
      <c r="F1" s="522" t="s">
        <v>123</v>
      </c>
      <c r="G1" s="522" t="s">
        <v>129</v>
      </c>
      <c r="H1" s="522" t="s">
        <v>130</v>
      </c>
      <c r="I1" s="517" t="s">
        <v>131</v>
      </c>
      <c r="J1" s="517" t="s">
        <v>131</v>
      </c>
      <c r="K1" s="515" t="s">
        <v>132</v>
      </c>
    </row>
    <row r="2" spans="1:11" ht="14.45" customHeight="1">
      <c r="A2" s="520"/>
      <c r="B2" s="523"/>
      <c r="C2" s="523"/>
      <c r="D2" s="523"/>
      <c r="E2" s="523"/>
      <c r="F2" s="523"/>
      <c r="G2" s="523"/>
      <c r="H2" s="523"/>
      <c r="I2" s="518"/>
      <c r="J2" s="518"/>
      <c r="K2" s="516"/>
    </row>
    <row r="3" spans="1:11" ht="51.75" thickBot="1">
      <c r="A3" s="520"/>
      <c r="B3" s="523"/>
      <c r="C3" s="523"/>
      <c r="D3" s="523"/>
      <c r="E3" s="523"/>
      <c r="F3" s="523"/>
      <c r="G3" s="523"/>
      <c r="H3" s="523"/>
      <c r="I3" s="146" t="s">
        <v>144</v>
      </c>
      <c r="J3" s="146" t="s">
        <v>145</v>
      </c>
      <c r="K3" s="219" t="s">
        <v>146</v>
      </c>
    </row>
    <row r="4" spans="1:11" ht="26.25" thickBot="1">
      <c r="A4" s="282" t="s">
        <v>147</v>
      </c>
      <c r="B4" s="216" t="str">
        <f>'FICHE N°20'!$J$26</f>
        <v>Déconnexion de branchement</v>
      </c>
      <c r="C4" s="216" t="str">
        <f>'FICHE N°20'!$C$6</f>
        <v>Ensemble de la commune</v>
      </c>
      <c r="D4" s="216" t="str">
        <f>'FICHE N°20'!$C$8</f>
        <v>-</v>
      </c>
      <c r="E4" s="216" t="str">
        <f ca="1">'FICHE N°20'!$N$1</f>
        <v>FICHE N°20</v>
      </c>
      <c r="F4" s="217">
        <v>2</v>
      </c>
      <c r="G4" s="218">
        <f>'FICHE N°20'!$O$33</f>
        <v>26000</v>
      </c>
      <c r="H4" s="218">
        <f>G4*1.2</f>
        <v>31200</v>
      </c>
      <c r="I4" s="170">
        <f>'FICHE N°20'!$L$49</f>
        <v>3000</v>
      </c>
      <c r="J4" s="154">
        <f>I4/$I$6</f>
        <v>0.75</v>
      </c>
      <c r="K4" s="308">
        <f>G4/I4</f>
        <v>8.6666666666666661</v>
      </c>
    </row>
    <row r="5" spans="1:11" ht="26.25" thickBot="1">
      <c r="A5" s="279" t="s">
        <v>147</v>
      </c>
      <c r="B5" s="147" t="str">
        <f>'FICHE N°21'!$J$26</f>
        <v>Remplacements de tampons</v>
      </c>
      <c r="C5" s="147" t="str">
        <f>'FICHE N°21'!$C$6</f>
        <v>Ensemble de la commune</v>
      </c>
      <c r="D5" s="147" t="str">
        <f>'FICHE N°21'!$C$8</f>
        <v>-</v>
      </c>
      <c r="E5" s="147" t="str">
        <f ca="1">'FICHE N°21'!$N$1</f>
        <v>FICHE N°21</v>
      </c>
      <c r="F5" s="148">
        <v>2</v>
      </c>
      <c r="G5" s="150">
        <f>'FICHE N°21'!$O$33</f>
        <v>12000</v>
      </c>
      <c r="H5" s="150">
        <f>G5*1.2</f>
        <v>14400</v>
      </c>
      <c r="I5" s="170">
        <f>'FICHE N°21'!$L$49</f>
        <v>1000</v>
      </c>
      <c r="J5" s="154">
        <f>I5/$I$6</f>
        <v>0.25</v>
      </c>
      <c r="K5" s="308">
        <f>G5/I5</f>
        <v>12</v>
      </c>
    </row>
    <row r="6" spans="1:11" ht="15.75" thickBot="1">
      <c r="A6" s="525"/>
      <c r="B6" s="526"/>
      <c r="C6" s="526"/>
      <c r="D6" s="526"/>
      <c r="E6" s="526"/>
      <c r="F6" s="526"/>
      <c r="G6" s="151">
        <f>SUM(G4:G5)</f>
        <v>38000</v>
      </c>
      <c r="H6" s="151">
        <f>SUM(H4:H5)</f>
        <v>45600</v>
      </c>
      <c r="I6" s="171">
        <f>SUM(I4:I5)</f>
        <v>4000</v>
      </c>
      <c r="J6" s="153"/>
      <c r="K6" s="309">
        <f t="shared" ref="K6" si="0">G6/I6</f>
        <v>9.5</v>
      </c>
    </row>
  </sheetData>
  <mergeCells count="12">
    <mergeCell ref="E1:E3"/>
    <mergeCell ref="A6:F6"/>
    <mergeCell ref="K1:K2"/>
    <mergeCell ref="F1:F3"/>
    <mergeCell ref="G1:G3"/>
    <mergeCell ref="H1:H3"/>
    <mergeCell ref="I1:I2"/>
    <mergeCell ref="J1:J2"/>
    <mergeCell ref="A1:A3"/>
    <mergeCell ref="B1:B3"/>
    <mergeCell ref="C1:C3"/>
    <mergeCell ref="D1:D3"/>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50"/>
  <sheetViews>
    <sheetView topLeftCell="A23" workbookViewId="0">
      <selection activeCell="A51" sqref="A51"/>
    </sheetView>
  </sheetViews>
  <sheetFormatPr baseColWidth="10" defaultRowHeight="15"/>
  <sheetData>
    <row r="1" spans="1:7">
      <c r="A1" s="352" t="s">
        <v>158</v>
      </c>
      <c r="B1" s="353"/>
      <c r="C1" s="353"/>
      <c r="D1" s="353"/>
      <c r="E1" s="353"/>
      <c r="F1" s="353"/>
      <c r="G1" s="353"/>
    </row>
    <row r="2" spans="1:7">
      <c r="A2" s="353"/>
      <c r="B2" s="353"/>
      <c r="C2" s="353"/>
      <c r="D2" s="353"/>
      <c r="E2" s="353"/>
      <c r="F2" s="353"/>
      <c r="G2" s="353"/>
    </row>
    <row r="3" spans="1:7">
      <c r="A3" s="353"/>
      <c r="B3" s="353"/>
      <c r="C3" s="353"/>
      <c r="D3" s="353"/>
      <c r="E3" s="353"/>
      <c r="F3" s="353"/>
      <c r="G3" s="353"/>
    </row>
    <row r="4" spans="1:7">
      <c r="A4" s="353"/>
      <c r="B4" s="353"/>
      <c r="C4" s="353"/>
      <c r="D4" s="353"/>
      <c r="E4" s="353"/>
      <c r="F4" s="353"/>
      <c r="G4" s="353"/>
    </row>
    <row r="5" spans="1:7">
      <c r="A5" s="353"/>
      <c r="B5" s="353"/>
      <c r="C5" s="353"/>
      <c r="D5" s="353"/>
      <c r="E5" s="353"/>
      <c r="F5" s="353"/>
      <c r="G5" s="353"/>
    </row>
    <row r="6" spans="1:7">
      <c r="A6" s="353"/>
      <c r="B6" s="353"/>
      <c r="C6" s="353"/>
      <c r="D6" s="353"/>
      <c r="E6" s="353"/>
      <c r="F6" s="353"/>
      <c r="G6" s="353"/>
    </row>
    <row r="7" spans="1:7">
      <c r="A7" s="353"/>
      <c r="B7" s="353"/>
      <c r="C7" s="353"/>
      <c r="D7" s="353"/>
      <c r="E7" s="353"/>
      <c r="F7" s="353"/>
      <c r="G7" s="353"/>
    </row>
    <row r="8" spans="1:7">
      <c r="A8" s="353"/>
      <c r="B8" s="353"/>
      <c r="C8" s="353"/>
      <c r="D8" s="353"/>
      <c r="E8" s="353"/>
      <c r="F8" s="353"/>
      <c r="G8" s="353"/>
    </row>
    <row r="9" spans="1:7">
      <c r="A9" s="353"/>
      <c r="B9" s="353"/>
      <c r="C9" s="353"/>
      <c r="D9" s="353"/>
      <c r="E9" s="353"/>
      <c r="F9" s="353"/>
      <c r="G9" s="353"/>
    </row>
    <row r="10" spans="1:7">
      <c r="A10" s="353"/>
      <c r="B10" s="353"/>
      <c r="C10" s="353"/>
      <c r="D10" s="353"/>
      <c r="E10" s="353"/>
      <c r="F10" s="353"/>
      <c r="G10" s="353"/>
    </row>
    <row r="11" spans="1:7">
      <c r="A11" s="353"/>
      <c r="B11" s="353"/>
      <c r="C11" s="353"/>
      <c r="D11" s="353"/>
      <c r="E11" s="353"/>
      <c r="F11" s="353"/>
      <c r="G11" s="353"/>
    </row>
    <row r="12" spans="1:7">
      <c r="A12" s="353"/>
      <c r="B12" s="353"/>
      <c r="C12" s="353"/>
      <c r="D12" s="353"/>
      <c r="E12" s="353"/>
      <c r="F12" s="353"/>
      <c r="G12" s="353"/>
    </row>
    <row r="13" spans="1:7">
      <c r="A13" s="353"/>
      <c r="B13" s="353"/>
      <c r="C13" s="353"/>
      <c r="D13" s="353"/>
      <c r="E13" s="353"/>
      <c r="F13" s="353"/>
      <c r="G13" s="353"/>
    </row>
    <row r="14" spans="1:7">
      <c r="A14" s="353"/>
      <c r="B14" s="353"/>
      <c r="C14" s="353"/>
      <c r="D14" s="353"/>
      <c r="E14" s="353"/>
      <c r="F14" s="353"/>
      <c r="G14" s="353"/>
    </row>
    <row r="15" spans="1:7">
      <c r="A15" s="353"/>
      <c r="B15" s="353"/>
      <c r="C15" s="353"/>
      <c r="D15" s="353"/>
      <c r="E15" s="353"/>
      <c r="F15" s="353"/>
      <c r="G15" s="353"/>
    </row>
    <row r="16" spans="1:7">
      <c r="A16" s="353"/>
      <c r="B16" s="353"/>
      <c r="C16" s="353"/>
      <c r="D16" s="353"/>
      <c r="E16" s="353"/>
      <c r="F16" s="353"/>
      <c r="G16" s="353"/>
    </row>
    <row r="17" spans="1:7">
      <c r="A17" s="353"/>
      <c r="B17" s="353"/>
      <c r="C17" s="353"/>
      <c r="D17" s="353"/>
      <c r="E17" s="353"/>
      <c r="F17" s="353"/>
      <c r="G17" s="353"/>
    </row>
    <row r="18" spans="1:7">
      <c r="A18" s="353"/>
      <c r="B18" s="353"/>
      <c r="C18" s="353"/>
      <c r="D18" s="353"/>
      <c r="E18" s="353"/>
      <c r="F18" s="353"/>
      <c r="G18" s="353"/>
    </row>
    <row r="19" spans="1:7">
      <c r="A19" s="353"/>
      <c r="B19" s="353"/>
      <c r="C19" s="353"/>
      <c r="D19" s="353"/>
      <c r="E19" s="353"/>
      <c r="F19" s="353"/>
      <c r="G19" s="353"/>
    </row>
    <row r="20" spans="1:7">
      <c r="A20" s="353"/>
      <c r="B20" s="353"/>
      <c r="C20" s="353"/>
      <c r="D20" s="353"/>
      <c r="E20" s="353"/>
      <c r="F20" s="353"/>
      <c r="G20" s="353"/>
    </row>
    <row r="21" spans="1:7">
      <c r="A21" s="353"/>
      <c r="B21" s="353"/>
      <c r="C21" s="353"/>
      <c r="D21" s="353"/>
      <c r="E21" s="353"/>
      <c r="F21" s="353"/>
      <c r="G21" s="353"/>
    </row>
    <row r="22" spans="1:7">
      <c r="A22" s="353"/>
      <c r="B22" s="353"/>
      <c r="C22" s="353"/>
      <c r="D22" s="353"/>
      <c r="E22" s="353"/>
      <c r="F22" s="353"/>
      <c r="G22" s="353"/>
    </row>
    <row r="23" spans="1:7">
      <c r="A23" s="353"/>
      <c r="B23" s="353"/>
      <c r="C23" s="353"/>
      <c r="D23" s="353"/>
      <c r="E23" s="353"/>
      <c r="F23" s="353"/>
      <c r="G23" s="353"/>
    </row>
    <row r="24" spans="1:7">
      <c r="A24" s="353"/>
      <c r="B24" s="353"/>
      <c r="C24" s="353"/>
      <c r="D24" s="353"/>
      <c r="E24" s="353"/>
      <c r="F24" s="353"/>
      <c r="G24" s="353"/>
    </row>
    <row r="25" spans="1:7">
      <c r="A25" s="353"/>
      <c r="B25" s="353"/>
      <c r="C25" s="353"/>
      <c r="D25" s="353"/>
      <c r="E25" s="353"/>
      <c r="F25" s="353"/>
      <c r="G25" s="353"/>
    </row>
    <row r="26" spans="1:7">
      <c r="A26" s="353"/>
      <c r="B26" s="353"/>
      <c r="C26" s="353"/>
      <c r="D26" s="353"/>
      <c r="E26" s="353"/>
      <c r="F26" s="353"/>
      <c r="G26" s="353"/>
    </row>
    <row r="27" spans="1:7">
      <c r="A27" s="353"/>
      <c r="B27" s="353"/>
      <c r="C27" s="353"/>
      <c r="D27" s="353"/>
      <c r="E27" s="353"/>
      <c r="F27" s="353"/>
      <c r="G27" s="353"/>
    </row>
    <row r="28" spans="1:7">
      <c r="A28" s="353"/>
      <c r="B28" s="353"/>
      <c r="C28" s="353"/>
      <c r="D28" s="353"/>
      <c r="E28" s="353"/>
      <c r="F28" s="353"/>
      <c r="G28" s="353"/>
    </row>
    <row r="29" spans="1:7">
      <c r="A29" s="353"/>
      <c r="B29" s="353"/>
      <c r="C29" s="353"/>
      <c r="D29" s="353"/>
      <c r="E29" s="353"/>
      <c r="F29" s="353"/>
      <c r="G29" s="353"/>
    </row>
    <row r="30" spans="1:7">
      <c r="A30" s="353"/>
      <c r="B30" s="353"/>
      <c r="C30" s="353"/>
      <c r="D30" s="353"/>
      <c r="E30" s="353"/>
      <c r="F30" s="353"/>
      <c r="G30" s="353"/>
    </row>
    <row r="31" spans="1:7">
      <c r="A31" s="353"/>
      <c r="B31" s="353"/>
      <c r="C31" s="353"/>
      <c r="D31" s="353"/>
      <c r="E31" s="353"/>
      <c r="F31" s="353"/>
      <c r="G31" s="353"/>
    </row>
    <row r="32" spans="1:7">
      <c r="A32" s="353"/>
      <c r="B32" s="353"/>
      <c r="C32" s="353"/>
      <c r="D32" s="353"/>
      <c r="E32" s="353"/>
      <c r="F32" s="353"/>
      <c r="G32" s="353"/>
    </row>
    <row r="33" spans="1:7">
      <c r="A33" s="353"/>
      <c r="B33" s="353"/>
      <c r="C33" s="353"/>
      <c r="D33" s="353"/>
      <c r="E33" s="353"/>
      <c r="F33" s="353"/>
      <c r="G33" s="353"/>
    </row>
    <row r="34" spans="1:7">
      <c r="A34" s="353"/>
      <c r="B34" s="353"/>
      <c r="C34" s="353"/>
      <c r="D34" s="353"/>
      <c r="E34" s="353"/>
      <c r="F34" s="353"/>
      <c r="G34" s="353"/>
    </row>
    <row r="35" spans="1:7">
      <c r="A35" s="353"/>
      <c r="B35" s="353"/>
      <c r="C35" s="353"/>
      <c r="D35" s="353"/>
      <c r="E35" s="353"/>
      <c r="F35" s="353"/>
      <c r="G35" s="353"/>
    </row>
    <row r="36" spans="1:7">
      <c r="A36" s="353"/>
      <c r="B36" s="353"/>
      <c r="C36" s="353"/>
      <c r="D36" s="353"/>
      <c r="E36" s="353"/>
      <c r="F36" s="353"/>
      <c r="G36" s="353"/>
    </row>
    <row r="37" spans="1:7">
      <c r="A37" s="353"/>
      <c r="B37" s="353"/>
      <c r="C37" s="353"/>
      <c r="D37" s="353"/>
      <c r="E37" s="353"/>
      <c r="F37" s="353"/>
      <c r="G37" s="353"/>
    </row>
    <row r="38" spans="1:7">
      <c r="A38" s="353"/>
      <c r="B38" s="353"/>
      <c r="C38" s="353"/>
      <c r="D38" s="353"/>
      <c r="E38" s="353"/>
      <c r="F38" s="353"/>
      <c r="G38" s="353"/>
    </row>
    <row r="39" spans="1:7">
      <c r="A39" s="353"/>
      <c r="B39" s="353"/>
      <c r="C39" s="353"/>
      <c r="D39" s="353"/>
      <c r="E39" s="353"/>
      <c r="F39" s="353"/>
      <c r="G39" s="353"/>
    </row>
    <row r="40" spans="1:7">
      <c r="A40" s="353"/>
      <c r="B40" s="353"/>
      <c r="C40" s="353"/>
      <c r="D40" s="353"/>
      <c r="E40" s="353"/>
      <c r="F40" s="353"/>
      <c r="G40" s="353"/>
    </row>
    <row r="41" spans="1:7">
      <c r="A41" s="353"/>
      <c r="B41" s="353"/>
      <c r="C41" s="353"/>
      <c r="D41" s="353"/>
      <c r="E41" s="353"/>
      <c r="F41" s="353"/>
      <c r="G41" s="353"/>
    </row>
    <row r="42" spans="1:7">
      <c r="A42" s="353"/>
      <c r="B42" s="353"/>
      <c r="C42" s="353"/>
      <c r="D42" s="353"/>
      <c r="E42" s="353"/>
      <c r="F42" s="353"/>
      <c r="G42" s="353"/>
    </row>
    <row r="43" spans="1:7">
      <c r="A43" s="353"/>
      <c r="B43" s="353"/>
      <c r="C43" s="353"/>
      <c r="D43" s="353"/>
      <c r="E43" s="353"/>
      <c r="F43" s="353"/>
      <c r="G43" s="353"/>
    </row>
    <row r="44" spans="1:7">
      <c r="A44" s="353"/>
      <c r="B44" s="353"/>
      <c r="C44" s="353"/>
      <c r="D44" s="353"/>
      <c r="E44" s="353"/>
      <c r="F44" s="353"/>
      <c r="G44" s="353"/>
    </row>
    <row r="45" spans="1:7">
      <c r="A45" s="353"/>
      <c r="B45" s="353"/>
      <c r="C45" s="353"/>
      <c r="D45" s="353"/>
      <c r="E45" s="353"/>
      <c r="F45" s="353"/>
      <c r="G45" s="353"/>
    </row>
    <row r="46" spans="1:7">
      <c r="A46" s="353"/>
      <c r="B46" s="353"/>
      <c r="C46" s="353"/>
      <c r="D46" s="353"/>
      <c r="E46" s="353"/>
      <c r="F46" s="353"/>
      <c r="G46" s="353"/>
    </row>
    <row r="47" spans="1:7">
      <c r="A47" s="353"/>
      <c r="B47" s="353"/>
      <c r="C47" s="353"/>
      <c r="D47" s="353"/>
      <c r="E47" s="353"/>
      <c r="F47" s="353"/>
      <c r="G47" s="353"/>
    </row>
    <row r="48" spans="1:7">
      <c r="A48" s="353"/>
      <c r="B48" s="353"/>
      <c r="C48" s="353"/>
      <c r="D48" s="353"/>
      <c r="E48" s="353"/>
      <c r="F48" s="353"/>
      <c r="G48" s="353"/>
    </row>
    <row r="49" spans="1:7">
      <c r="A49" s="353"/>
      <c r="B49" s="353"/>
      <c r="C49" s="353"/>
      <c r="D49" s="353"/>
      <c r="E49" s="353"/>
      <c r="F49" s="353"/>
      <c r="G49" s="353"/>
    </row>
    <row r="50" spans="1:7">
      <c r="A50" s="353"/>
      <c r="B50" s="353"/>
      <c r="C50" s="353"/>
      <c r="D50" s="353"/>
      <c r="E50" s="353"/>
      <c r="F50" s="353"/>
      <c r="G50" s="353"/>
    </row>
  </sheetData>
  <mergeCells count="1">
    <mergeCell ref="A1:G50"/>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FF"/>
    <pageSetUpPr fitToPage="1"/>
  </sheetPr>
  <dimension ref="A1:AC123"/>
  <sheetViews>
    <sheetView zoomScale="80" zoomScaleNormal="80" workbookViewId="0">
      <selection activeCell="V26" sqref="V26"/>
    </sheetView>
  </sheetViews>
  <sheetFormatPr baseColWidth="10" defaultColWidth="11.42578125" defaultRowHeight="14.25"/>
  <cols>
    <col min="1" max="1" width="11.42578125" style="2"/>
    <col min="2" max="2" width="9.85546875" style="2" customWidth="1"/>
    <col min="3" max="6" width="11.42578125" style="2"/>
    <col min="7" max="7" width="2.5703125" style="2" bestFit="1" customWidth="1"/>
    <col min="8" max="8" width="11.42578125" style="2"/>
    <col min="9" max="9" width="15.7109375" style="2" customWidth="1"/>
    <col min="10" max="10" width="9.28515625" style="2" customWidth="1"/>
    <col min="11" max="11" width="11" style="2" customWidth="1"/>
    <col min="12" max="12" width="11.42578125" style="2" customWidth="1"/>
    <col min="13" max="13" width="11" style="2" customWidth="1"/>
    <col min="14" max="14" width="10.5703125" style="2" customWidth="1"/>
    <col min="15" max="15" width="4.140625" style="2" customWidth="1"/>
    <col min="16" max="16" width="12.85546875" style="2" customWidth="1"/>
    <col min="17" max="17" width="13.140625" style="2" customWidth="1"/>
    <col min="18" max="18" width="12.7109375" style="2" customWidth="1"/>
    <col min="19" max="19" width="11.42578125" style="2" customWidth="1"/>
    <col min="20" max="21" width="11.42578125" style="2"/>
    <col min="22" max="22" width="105.7109375" style="2" bestFit="1" customWidth="1"/>
    <col min="23" max="23" width="19.85546875" style="2" bestFit="1" customWidth="1"/>
    <col min="24" max="24" width="30.85546875" style="2" bestFit="1" customWidth="1"/>
    <col min="25" max="25" width="9.42578125" style="2" bestFit="1" customWidth="1"/>
    <col min="26" max="26" width="21.42578125" style="2" bestFit="1" customWidth="1"/>
    <col min="27" max="27" width="9.42578125" style="2" bestFit="1" customWidth="1"/>
    <col min="28" max="28" width="16.7109375" style="2" bestFit="1" customWidth="1"/>
    <col min="29" max="29" width="9.42578125" style="2" bestFit="1" customWidth="1"/>
    <col min="30" max="16384" width="11.42578125" style="2"/>
  </cols>
  <sheetData>
    <row r="1" spans="1:26" ht="16.5" thickBot="1">
      <c r="A1" s="387" t="s">
        <v>1309</v>
      </c>
      <c r="B1" s="388"/>
      <c r="C1" s="388"/>
      <c r="D1" s="388"/>
      <c r="E1" s="388"/>
      <c r="F1" s="388"/>
      <c r="G1" s="388"/>
      <c r="H1" s="388"/>
      <c r="I1" s="388"/>
      <c r="J1" s="388"/>
      <c r="K1" s="388"/>
      <c r="L1" s="388"/>
      <c r="M1" s="389"/>
      <c r="N1" s="387" t="str">
        <f ca="1">MID(CELL("filename",A1),SEARCH("]",CELL("filename",A1))+1,99)</f>
        <v>FICHE N°22</v>
      </c>
      <c r="O1" s="388"/>
      <c r="P1" s="388"/>
      <c r="Q1" s="388"/>
      <c r="R1" s="389"/>
      <c r="S1" s="1"/>
      <c r="T1" s="1"/>
    </row>
    <row r="2" spans="1:26" ht="15" thickBot="1">
      <c r="A2" s="92"/>
      <c r="B2" s="92"/>
      <c r="C2" s="92"/>
      <c r="D2" s="92"/>
      <c r="E2" s="92"/>
      <c r="F2" s="92"/>
      <c r="G2" s="92"/>
      <c r="H2" s="92"/>
      <c r="I2" s="92"/>
      <c r="J2" s="92"/>
      <c r="K2" s="92"/>
      <c r="L2" s="92"/>
      <c r="M2" s="92"/>
      <c r="N2" s="92"/>
      <c r="O2" s="92"/>
      <c r="P2" s="92"/>
      <c r="Q2" s="92"/>
      <c r="R2" s="92"/>
      <c r="S2" s="1"/>
      <c r="T2" s="1"/>
    </row>
    <row r="3" spans="1:26">
      <c r="A3" s="390" t="s">
        <v>0</v>
      </c>
      <c r="B3" s="391"/>
      <c r="C3" s="391"/>
      <c r="D3" s="391"/>
      <c r="E3" s="391"/>
      <c r="F3" s="392"/>
      <c r="G3" s="91"/>
      <c r="H3" s="390" t="s">
        <v>84</v>
      </c>
      <c r="I3" s="391"/>
      <c r="J3" s="391"/>
      <c r="K3" s="391"/>
      <c r="L3" s="391"/>
      <c r="M3" s="391"/>
      <c r="N3" s="392"/>
      <c r="O3" s="93"/>
      <c r="P3" s="93"/>
      <c r="Q3" s="93"/>
      <c r="R3" s="93"/>
      <c r="S3" s="1"/>
      <c r="T3" s="1"/>
    </row>
    <row r="4" spans="1:26">
      <c r="A4" s="393" t="s">
        <v>19</v>
      </c>
      <c r="B4" s="394"/>
      <c r="C4" s="395" t="s">
        <v>157</v>
      </c>
      <c r="D4" s="396"/>
      <c r="E4" s="396"/>
      <c r="F4" s="397"/>
      <c r="G4" s="91"/>
      <c r="H4" s="398" t="s">
        <v>164</v>
      </c>
      <c r="I4" s="399"/>
      <c r="J4" s="399"/>
      <c r="K4" s="399"/>
      <c r="L4" s="399"/>
      <c r="M4" s="399"/>
      <c r="N4" s="400"/>
      <c r="O4" s="94"/>
      <c r="P4" s="94"/>
      <c r="Q4" s="94"/>
      <c r="R4" s="94"/>
      <c r="S4" s="1"/>
      <c r="T4" s="1"/>
    </row>
    <row r="5" spans="1:26">
      <c r="A5" s="407" t="s">
        <v>20</v>
      </c>
      <c r="B5" s="408"/>
      <c r="C5" s="395" t="s">
        <v>157</v>
      </c>
      <c r="D5" s="396"/>
      <c r="E5" s="396"/>
      <c r="F5" s="397"/>
      <c r="G5" s="91"/>
      <c r="H5" s="401"/>
      <c r="I5" s="402"/>
      <c r="J5" s="402"/>
      <c r="K5" s="402"/>
      <c r="L5" s="402"/>
      <c r="M5" s="402"/>
      <c r="N5" s="403"/>
      <c r="O5" s="94"/>
      <c r="P5" s="94"/>
      <c r="Q5" s="94"/>
      <c r="R5" s="94"/>
      <c r="S5" s="1"/>
      <c r="T5" s="1"/>
    </row>
    <row r="6" spans="1:26">
      <c r="A6" s="407" t="s">
        <v>1</v>
      </c>
      <c r="B6" s="408"/>
      <c r="C6" s="409" t="s">
        <v>152</v>
      </c>
      <c r="D6" s="410"/>
      <c r="E6" s="410"/>
      <c r="F6" s="411"/>
      <c r="G6" s="91"/>
      <c r="H6" s="401"/>
      <c r="I6" s="402"/>
      <c r="J6" s="402"/>
      <c r="K6" s="402"/>
      <c r="L6" s="402"/>
      <c r="M6" s="402"/>
      <c r="N6" s="403"/>
      <c r="O6" s="94"/>
      <c r="P6" s="94"/>
      <c r="Q6" s="94"/>
      <c r="R6" s="94"/>
      <c r="S6" s="1"/>
      <c r="T6" s="1"/>
    </row>
    <row r="7" spans="1:26">
      <c r="A7" s="412" t="s">
        <v>21</v>
      </c>
      <c r="B7" s="413"/>
      <c r="C7" s="409">
        <v>2</v>
      </c>
      <c r="D7" s="410"/>
      <c r="E7" s="410"/>
      <c r="F7" s="411"/>
      <c r="G7" s="91"/>
      <c r="H7" s="401"/>
      <c r="I7" s="402"/>
      <c r="J7" s="402"/>
      <c r="K7" s="402"/>
      <c r="L7" s="402"/>
      <c r="M7" s="402"/>
      <c r="N7" s="403"/>
      <c r="O7" s="94"/>
      <c r="P7" s="94"/>
      <c r="Q7" s="94"/>
      <c r="R7" s="94"/>
      <c r="S7" s="1"/>
      <c r="T7" s="5"/>
      <c r="U7" s="5"/>
      <c r="V7" s="5"/>
      <c r="W7" s="5"/>
      <c r="X7" s="5"/>
      <c r="Y7" s="5"/>
      <c r="Z7" s="5"/>
    </row>
    <row r="8" spans="1:26">
      <c r="A8" s="407" t="s">
        <v>162</v>
      </c>
      <c r="B8" s="408"/>
      <c r="C8" s="395" t="s">
        <v>163</v>
      </c>
      <c r="D8" s="396"/>
      <c r="E8" s="396"/>
      <c r="F8" s="397"/>
      <c r="G8" s="91"/>
      <c r="H8" s="401"/>
      <c r="I8" s="402"/>
      <c r="J8" s="402"/>
      <c r="K8" s="402"/>
      <c r="L8" s="402"/>
      <c r="M8" s="402"/>
      <c r="N8" s="403"/>
      <c r="O8" s="94"/>
      <c r="P8" s="94"/>
      <c r="Q8" s="94"/>
      <c r="R8" s="94"/>
      <c r="S8" s="1"/>
      <c r="T8" s="5"/>
      <c r="U8" s="5"/>
      <c r="V8" s="5"/>
      <c r="W8" s="5"/>
      <c r="X8" s="5"/>
      <c r="Y8" s="5"/>
      <c r="Z8" s="5"/>
    </row>
    <row r="9" spans="1:26" ht="15" thickBot="1">
      <c r="A9" s="442" t="s">
        <v>2</v>
      </c>
      <c r="B9" s="443"/>
      <c r="C9" s="444">
        <v>1</v>
      </c>
      <c r="D9" s="445"/>
      <c r="E9" s="445"/>
      <c r="F9" s="446"/>
      <c r="G9" s="91"/>
      <c r="H9" s="401"/>
      <c r="I9" s="402"/>
      <c r="J9" s="402"/>
      <c r="K9" s="402"/>
      <c r="L9" s="402"/>
      <c r="M9" s="402"/>
      <c r="N9" s="403"/>
      <c r="O9" s="94"/>
      <c r="P9" s="94"/>
      <c r="Q9" s="94"/>
      <c r="R9" s="94"/>
      <c r="S9" s="1"/>
      <c r="T9" s="5"/>
      <c r="U9" s="5"/>
      <c r="V9" s="5"/>
      <c r="W9" s="5"/>
      <c r="X9" s="5"/>
      <c r="Y9" s="5"/>
      <c r="Z9" s="5"/>
    </row>
    <row r="10" spans="1:26" ht="15" thickBot="1">
      <c r="A10" s="97"/>
      <c r="B10" s="91"/>
      <c r="C10" s="91"/>
      <c r="D10" s="91"/>
      <c r="E10" s="91"/>
      <c r="F10" s="91"/>
      <c r="G10" s="91"/>
      <c r="H10" s="401"/>
      <c r="I10" s="402"/>
      <c r="J10" s="402"/>
      <c r="K10" s="402"/>
      <c r="L10" s="402"/>
      <c r="M10" s="402"/>
      <c r="N10" s="403"/>
      <c r="O10" s="90"/>
      <c r="P10" s="95"/>
      <c r="Q10" s="95"/>
      <c r="R10" s="95"/>
      <c r="S10" s="1"/>
      <c r="T10" s="5"/>
      <c r="U10" s="5"/>
      <c r="V10" s="5"/>
      <c r="W10" s="5"/>
      <c r="X10" s="5"/>
      <c r="Y10" s="5"/>
      <c r="Z10" s="5"/>
    </row>
    <row r="11" spans="1:26" ht="19.899999999999999" customHeight="1">
      <c r="A11" s="417" t="s">
        <v>3</v>
      </c>
      <c r="B11" s="418"/>
      <c r="C11" s="418"/>
      <c r="D11" s="418"/>
      <c r="E11" s="418"/>
      <c r="F11" s="419"/>
      <c r="G11" s="91"/>
      <c r="H11" s="404"/>
      <c r="I11" s="405"/>
      <c r="J11" s="405"/>
      <c r="K11" s="405"/>
      <c r="L11" s="405"/>
      <c r="M11" s="405"/>
      <c r="N11" s="406"/>
      <c r="O11" s="90"/>
      <c r="P11" s="420" t="s">
        <v>4</v>
      </c>
      <c r="Q11" s="421"/>
      <c r="R11" s="422"/>
      <c r="S11" s="1"/>
      <c r="T11" s="5"/>
      <c r="U11" s="5"/>
      <c r="V11" s="5"/>
      <c r="W11" s="5"/>
      <c r="X11" s="5"/>
      <c r="Y11" s="5"/>
      <c r="Z11" s="5"/>
    </row>
    <row r="12" spans="1:26" ht="13.9" customHeight="1">
      <c r="A12" s="423" t="s">
        <v>39</v>
      </c>
      <c r="B12" s="424"/>
      <c r="C12" s="424"/>
      <c r="D12" s="424"/>
      <c r="E12" s="424"/>
      <c r="F12" s="425"/>
      <c r="G12" s="91"/>
      <c r="H12" s="530" t="s">
        <v>165</v>
      </c>
      <c r="I12" s="531"/>
      <c r="J12" s="531"/>
      <c r="K12" s="531"/>
      <c r="L12" s="531"/>
      <c r="M12" s="531"/>
      <c r="N12" s="532"/>
      <c r="O12" s="90"/>
      <c r="P12" s="426" t="s">
        <v>8</v>
      </c>
      <c r="Q12" s="427"/>
      <c r="R12" s="190" t="s">
        <v>105</v>
      </c>
      <c r="S12" s="1"/>
      <c r="T12" s="5"/>
      <c r="U12" s="5"/>
      <c r="V12" s="5"/>
      <c r="W12" s="5"/>
      <c r="X12" s="5"/>
      <c r="Y12" s="5"/>
      <c r="Z12" s="5"/>
    </row>
    <row r="13" spans="1:26">
      <c r="A13" s="544"/>
      <c r="B13" s="545"/>
      <c r="C13" s="545"/>
      <c r="D13" s="545"/>
      <c r="E13" s="545"/>
      <c r="F13" s="546"/>
      <c r="G13" s="91"/>
      <c r="H13" s="530"/>
      <c r="I13" s="531"/>
      <c r="J13" s="531"/>
      <c r="K13" s="531"/>
      <c r="L13" s="531"/>
      <c r="M13" s="531"/>
      <c r="N13" s="532"/>
      <c r="O13" s="90"/>
      <c r="P13" s="437" t="s">
        <v>78</v>
      </c>
      <c r="Q13" s="438"/>
      <c r="R13" s="105" t="s">
        <v>105</v>
      </c>
      <c r="S13" s="1"/>
      <c r="T13" s="5"/>
      <c r="U13" s="5"/>
      <c r="V13" s="5"/>
      <c r="W13" s="5"/>
      <c r="X13" s="5"/>
      <c r="Y13" s="5"/>
      <c r="Z13" s="5"/>
    </row>
    <row r="14" spans="1:26">
      <c r="A14" s="547"/>
      <c r="B14" s="548"/>
      <c r="C14" s="548"/>
      <c r="D14" s="548"/>
      <c r="E14" s="548"/>
      <c r="F14" s="549"/>
      <c r="G14" s="91"/>
      <c r="H14" s="530"/>
      <c r="I14" s="531"/>
      <c r="J14" s="531"/>
      <c r="K14" s="531"/>
      <c r="L14" s="531"/>
      <c r="M14" s="531"/>
      <c r="N14" s="532"/>
      <c r="O14" s="90"/>
      <c r="P14" s="437" t="s">
        <v>95</v>
      </c>
      <c r="Q14" s="438"/>
      <c r="R14" s="129" t="s">
        <v>105</v>
      </c>
      <c r="S14" s="1"/>
      <c r="T14" s="5"/>
      <c r="U14" s="5"/>
      <c r="V14" s="5"/>
      <c r="W14" s="5"/>
      <c r="X14" s="5"/>
      <c r="Y14" s="5"/>
      <c r="Z14" s="5"/>
    </row>
    <row r="15" spans="1:26">
      <c r="A15" s="547"/>
      <c r="B15" s="548"/>
      <c r="C15" s="548"/>
      <c r="D15" s="548"/>
      <c r="E15" s="548"/>
      <c r="F15" s="549"/>
      <c r="G15" s="91"/>
      <c r="H15" s="530"/>
      <c r="I15" s="531"/>
      <c r="J15" s="531"/>
      <c r="K15" s="531"/>
      <c r="L15" s="531"/>
      <c r="M15" s="531"/>
      <c r="N15" s="532"/>
      <c r="O15" s="90"/>
      <c r="P15" s="437" t="s">
        <v>79</v>
      </c>
      <c r="Q15" s="438"/>
      <c r="R15" s="106">
        <v>150</v>
      </c>
      <c r="S15" s="1"/>
      <c r="T15" s="5"/>
      <c r="U15" s="5"/>
      <c r="V15" s="5"/>
      <c r="W15" s="5"/>
      <c r="X15" s="5"/>
      <c r="Y15" s="5"/>
      <c r="Z15" s="5"/>
    </row>
    <row r="16" spans="1:26">
      <c r="A16" s="547"/>
      <c r="B16" s="548"/>
      <c r="C16" s="548"/>
      <c r="D16" s="548"/>
      <c r="E16" s="548"/>
      <c r="F16" s="549"/>
      <c r="G16" s="91"/>
      <c r="H16" s="530"/>
      <c r="I16" s="531"/>
      <c r="J16" s="531"/>
      <c r="K16" s="531"/>
      <c r="L16" s="531"/>
      <c r="M16" s="531"/>
      <c r="N16" s="532"/>
      <c r="O16" s="90"/>
      <c r="P16" s="191" t="s">
        <v>9</v>
      </c>
      <c r="Q16" s="192"/>
      <c r="R16" s="190" t="s">
        <v>10</v>
      </c>
    </row>
    <row r="17" spans="1:18">
      <c r="A17" s="547"/>
      <c r="B17" s="548"/>
      <c r="C17" s="548"/>
      <c r="D17" s="548"/>
      <c r="E17" s="548"/>
      <c r="F17" s="549"/>
      <c r="G17" s="91"/>
      <c r="H17" s="530"/>
      <c r="I17" s="531"/>
      <c r="J17" s="531"/>
      <c r="K17" s="531"/>
      <c r="L17" s="531"/>
      <c r="M17" s="531"/>
      <c r="N17" s="532"/>
      <c r="O17" s="90"/>
      <c r="P17" s="191" t="s">
        <v>11</v>
      </c>
      <c r="Q17" s="192"/>
      <c r="R17" s="190" t="s">
        <v>10</v>
      </c>
    </row>
    <row r="18" spans="1:18">
      <c r="A18" s="547"/>
      <c r="B18" s="548"/>
      <c r="C18" s="548"/>
      <c r="D18" s="548"/>
      <c r="E18" s="548"/>
      <c r="F18" s="549"/>
      <c r="G18" s="91"/>
      <c r="H18" s="530"/>
      <c r="I18" s="531"/>
      <c r="J18" s="531"/>
      <c r="K18" s="531"/>
      <c r="L18" s="531"/>
      <c r="M18" s="531"/>
      <c r="N18" s="532"/>
      <c r="O18" s="90"/>
      <c r="P18" s="191" t="s">
        <v>23</v>
      </c>
      <c r="Q18" s="192"/>
      <c r="R18" s="190" t="s">
        <v>10</v>
      </c>
    </row>
    <row r="19" spans="1:18">
      <c r="A19" s="547"/>
      <c r="B19" s="548"/>
      <c r="C19" s="548"/>
      <c r="D19" s="548"/>
      <c r="E19" s="548"/>
      <c r="F19" s="549"/>
      <c r="G19" s="91"/>
      <c r="H19" s="530"/>
      <c r="I19" s="531"/>
      <c r="J19" s="531"/>
      <c r="K19" s="531"/>
      <c r="L19" s="531"/>
      <c r="M19" s="531"/>
      <c r="N19" s="532"/>
      <c r="O19" s="90"/>
      <c r="P19" s="439" t="s">
        <v>36</v>
      </c>
      <c r="Q19" s="440"/>
      <c r="R19" s="441"/>
    </row>
    <row r="20" spans="1:18">
      <c r="A20" s="547"/>
      <c r="B20" s="548"/>
      <c r="C20" s="548"/>
      <c r="D20" s="548"/>
      <c r="E20" s="548"/>
      <c r="F20" s="549"/>
      <c r="G20" s="91"/>
      <c r="H20" s="530"/>
      <c r="I20" s="531"/>
      <c r="J20" s="531"/>
      <c r="K20" s="531"/>
      <c r="L20" s="531"/>
      <c r="M20" s="531"/>
      <c r="N20" s="532"/>
      <c r="O20" s="90"/>
      <c r="P20" s="196"/>
      <c r="Q20" s="197"/>
      <c r="R20" s="109" t="s">
        <v>105</v>
      </c>
    </row>
    <row r="21" spans="1:18">
      <c r="A21" s="547"/>
      <c r="B21" s="548"/>
      <c r="C21" s="548"/>
      <c r="D21" s="548"/>
      <c r="E21" s="548"/>
      <c r="F21" s="549"/>
      <c r="G21" s="91"/>
      <c r="H21" s="530"/>
      <c r="I21" s="531"/>
      <c r="J21" s="531"/>
      <c r="K21" s="531"/>
      <c r="L21" s="531"/>
      <c r="M21" s="531"/>
      <c r="N21" s="532"/>
      <c r="O21" s="90"/>
      <c r="P21" s="196"/>
      <c r="Q21" s="197"/>
      <c r="R21" s="190"/>
    </row>
    <row r="22" spans="1:18" ht="15" thickBot="1">
      <c r="A22" s="547"/>
      <c r="B22" s="548"/>
      <c r="C22" s="548"/>
      <c r="D22" s="548"/>
      <c r="E22" s="548"/>
      <c r="F22" s="549"/>
      <c r="G22" s="91"/>
      <c r="H22" s="533"/>
      <c r="I22" s="534"/>
      <c r="J22" s="534"/>
      <c r="K22" s="534"/>
      <c r="L22" s="534"/>
      <c r="M22" s="534"/>
      <c r="N22" s="535"/>
      <c r="O22" s="90"/>
      <c r="P22" s="194"/>
      <c r="Q22" s="195"/>
      <c r="R22" s="139"/>
    </row>
    <row r="23" spans="1:18" ht="15" thickBot="1">
      <c r="A23" s="547"/>
      <c r="B23" s="548"/>
      <c r="C23" s="548"/>
      <c r="D23" s="548"/>
      <c r="E23" s="548"/>
      <c r="F23" s="549"/>
      <c r="G23" s="91"/>
      <c r="H23" s="90"/>
      <c r="I23" s="90"/>
      <c r="J23" s="90"/>
      <c r="K23" s="90"/>
      <c r="L23" s="90"/>
      <c r="M23" s="90"/>
      <c r="N23" s="90"/>
      <c r="O23" s="90"/>
      <c r="P23" s="90"/>
      <c r="Q23" s="90"/>
      <c r="R23" s="90"/>
    </row>
    <row r="24" spans="1:18">
      <c r="A24" s="547"/>
      <c r="B24" s="548"/>
      <c r="C24" s="548"/>
      <c r="D24" s="548"/>
      <c r="E24" s="548"/>
      <c r="F24" s="549"/>
      <c r="G24" s="91"/>
      <c r="H24" s="390" t="s">
        <v>83</v>
      </c>
      <c r="I24" s="391"/>
      <c r="J24" s="391"/>
      <c r="K24" s="391"/>
      <c r="L24" s="391"/>
      <c r="M24" s="391"/>
      <c r="N24" s="391"/>
      <c r="O24" s="391"/>
      <c r="P24" s="392"/>
      <c r="Q24" s="90"/>
      <c r="R24" s="90"/>
    </row>
    <row r="25" spans="1:18">
      <c r="A25" s="547"/>
      <c r="B25" s="548"/>
      <c r="C25" s="548"/>
      <c r="D25" s="548"/>
      <c r="E25" s="548"/>
      <c r="F25" s="549"/>
      <c r="G25" s="91"/>
      <c r="H25" s="439" t="s">
        <v>5</v>
      </c>
      <c r="I25" s="447"/>
      <c r="J25" s="448" t="s">
        <v>6</v>
      </c>
      <c r="K25" s="440"/>
      <c r="L25" s="447"/>
      <c r="M25" s="101" t="s">
        <v>97</v>
      </c>
      <c r="N25" s="101" t="s">
        <v>80</v>
      </c>
      <c r="O25" s="475" t="s">
        <v>7</v>
      </c>
      <c r="P25" s="476"/>
      <c r="Q25" s="90"/>
      <c r="R25" s="90"/>
    </row>
    <row r="26" spans="1:18">
      <c r="A26" s="547"/>
      <c r="B26" s="548"/>
      <c r="C26" s="548"/>
      <c r="D26" s="548"/>
      <c r="E26" s="548"/>
      <c r="F26" s="549"/>
      <c r="G26" s="91"/>
      <c r="H26" s="407" t="str">
        <f>C8</f>
        <v>PR Prés Vidal</v>
      </c>
      <c r="I26" s="408"/>
      <c r="J26" s="414" t="s">
        <v>166</v>
      </c>
      <c r="K26" s="415"/>
      <c r="L26" s="408"/>
      <c r="M26" s="189">
        <v>2</v>
      </c>
      <c r="N26" s="189">
        <v>250</v>
      </c>
      <c r="O26" s="473">
        <f>M26*N26</f>
        <v>500</v>
      </c>
      <c r="P26" s="474"/>
      <c r="Q26" s="90"/>
      <c r="R26" s="90"/>
    </row>
    <row r="27" spans="1:18">
      <c r="A27" s="547"/>
      <c r="B27" s="548"/>
      <c r="C27" s="548"/>
      <c r="D27" s="548"/>
      <c r="E27" s="548"/>
      <c r="F27" s="549"/>
      <c r="G27" s="91"/>
      <c r="H27" s="407" t="str">
        <f>H26</f>
        <v>PR Prés Vidal</v>
      </c>
      <c r="I27" s="408"/>
      <c r="J27" s="451" t="s">
        <v>167</v>
      </c>
      <c r="K27" s="452"/>
      <c r="L27" s="450"/>
      <c r="M27" s="189">
        <v>1</v>
      </c>
      <c r="N27" s="189">
        <v>3000</v>
      </c>
      <c r="O27" s="473">
        <f>M27*N27</f>
        <v>3000</v>
      </c>
      <c r="P27" s="474"/>
      <c r="Q27" s="90"/>
      <c r="R27" s="90"/>
    </row>
    <row r="28" spans="1:18">
      <c r="A28" s="547"/>
      <c r="B28" s="548"/>
      <c r="C28" s="548"/>
      <c r="D28" s="548"/>
      <c r="E28" s="548"/>
      <c r="F28" s="549"/>
      <c r="G28" s="91"/>
      <c r="H28" s="407"/>
      <c r="I28" s="408"/>
      <c r="J28" s="414"/>
      <c r="K28" s="415"/>
      <c r="L28" s="408"/>
      <c r="M28" s="189"/>
      <c r="N28" s="189"/>
      <c r="O28" s="477"/>
      <c r="P28" s="478"/>
      <c r="Q28" s="90"/>
      <c r="R28" s="90"/>
    </row>
    <row r="29" spans="1:18">
      <c r="A29" s="547"/>
      <c r="B29" s="548"/>
      <c r="C29" s="548"/>
      <c r="D29" s="548"/>
      <c r="E29" s="548"/>
      <c r="F29" s="549"/>
      <c r="G29" s="91"/>
      <c r="H29" s="407"/>
      <c r="I29" s="408"/>
      <c r="J29" s="414"/>
      <c r="K29" s="415"/>
      <c r="L29" s="408"/>
      <c r="M29" s="132"/>
      <c r="N29" s="132"/>
      <c r="O29" s="483"/>
      <c r="P29" s="484"/>
      <c r="Q29" s="90"/>
      <c r="R29" s="90"/>
    </row>
    <row r="30" spans="1:18">
      <c r="A30" s="547"/>
      <c r="B30" s="548"/>
      <c r="C30" s="548"/>
      <c r="D30" s="548"/>
      <c r="E30" s="548"/>
      <c r="F30" s="549"/>
      <c r="G30" s="91"/>
      <c r="H30" s="407"/>
      <c r="I30" s="408"/>
      <c r="J30" s="414"/>
      <c r="K30" s="415"/>
      <c r="L30" s="408"/>
      <c r="M30" s="189"/>
      <c r="N30" s="189"/>
      <c r="O30" s="473"/>
      <c r="P30" s="474"/>
      <c r="Q30" s="96"/>
      <c r="R30" s="90"/>
    </row>
    <row r="31" spans="1:18" ht="15" thickBot="1">
      <c r="A31" s="550"/>
      <c r="B31" s="551"/>
      <c r="C31" s="551"/>
      <c r="D31" s="551"/>
      <c r="E31" s="551"/>
      <c r="F31" s="552"/>
      <c r="G31" s="97"/>
      <c r="H31" s="472"/>
      <c r="I31" s="385"/>
      <c r="J31" s="451"/>
      <c r="K31" s="452"/>
      <c r="L31" s="450"/>
      <c r="M31" s="189"/>
      <c r="N31" s="189"/>
      <c r="O31" s="473"/>
      <c r="P31" s="474"/>
      <c r="Q31" s="90"/>
      <c r="R31" s="90"/>
    </row>
    <row r="32" spans="1:18" ht="15" customHeight="1" thickBot="1">
      <c r="A32" s="498"/>
      <c r="B32" s="499"/>
      <c r="C32" s="499"/>
      <c r="D32" s="499"/>
      <c r="E32" s="499"/>
      <c r="F32" s="500"/>
      <c r="G32" s="90"/>
      <c r="H32" s="472"/>
      <c r="I32" s="385"/>
      <c r="J32" s="385"/>
      <c r="K32" s="385"/>
      <c r="L32" s="385"/>
      <c r="M32" s="189"/>
      <c r="N32" s="189"/>
      <c r="O32" s="473"/>
      <c r="P32" s="474"/>
      <c r="Q32" s="90"/>
      <c r="R32" s="90"/>
    </row>
    <row r="33" spans="1:20" ht="14.45" customHeight="1">
      <c r="A33" s="501"/>
      <c r="B33" s="502"/>
      <c r="C33" s="502"/>
      <c r="D33" s="502"/>
      <c r="E33" s="502"/>
      <c r="F33" s="503"/>
      <c r="G33" s="90"/>
      <c r="H33" s="485" t="s">
        <v>13</v>
      </c>
      <c r="I33" s="486"/>
      <c r="J33" s="486"/>
      <c r="K33" s="486"/>
      <c r="L33" s="486"/>
      <c r="M33" s="486"/>
      <c r="N33" s="487"/>
      <c r="O33" s="481">
        <f>SUM(O26:P32)</f>
        <v>3500</v>
      </c>
      <c r="P33" s="482"/>
      <c r="Q33" s="90"/>
      <c r="R33" s="90"/>
    </row>
    <row r="34" spans="1:20" ht="14.45" customHeight="1">
      <c r="A34" s="501"/>
      <c r="B34" s="502"/>
      <c r="C34" s="502"/>
      <c r="D34" s="502"/>
      <c r="E34" s="502"/>
      <c r="F34" s="503"/>
      <c r="G34" s="90"/>
      <c r="H34" s="463" t="s">
        <v>156</v>
      </c>
      <c r="I34" s="464"/>
      <c r="J34" s="464"/>
      <c r="K34" s="464"/>
      <c r="L34" s="464"/>
      <c r="M34" s="464"/>
      <c r="N34" s="465"/>
      <c r="O34" s="479">
        <f>O33*0.2</f>
        <v>700</v>
      </c>
      <c r="P34" s="480"/>
      <c r="Q34" s="90"/>
      <c r="R34" s="90"/>
    </row>
    <row r="35" spans="1:20" ht="14.45" customHeight="1">
      <c r="A35" s="501"/>
      <c r="B35" s="502"/>
      <c r="C35" s="502"/>
      <c r="D35" s="502"/>
      <c r="E35" s="502"/>
      <c r="F35" s="503"/>
      <c r="G35" s="91"/>
      <c r="H35" s="463" t="s">
        <v>40</v>
      </c>
      <c r="I35" s="464"/>
      <c r="J35" s="464"/>
      <c r="K35" s="464"/>
      <c r="L35" s="464"/>
      <c r="M35" s="464"/>
      <c r="N35" s="465"/>
      <c r="O35" s="458">
        <f>O34+O33</f>
        <v>4200</v>
      </c>
      <c r="P35" s="459"/>
      <c r="Q35" s="90"/>
      <c r="R35" s="90"/>
      <c r="S35" s="1"/>
    </row>
    <row r="36" spans="1:20" ht="14.45" customHeight="1" thickBot="1">
      <c r="A36" s="501"/>
      <c r="B36" s="502"/>
      <c r="C36" s="502"/>
      <c r="D36" s="502"/>
      <c r="E36" s="502"/>
      <c r="F36" s="503"/>
      <c r="G36" s="91"/>
      <c r="H36" s="460" t="s">
        <v>101</v>
      </c>
      <c r="I36" s="461"/>
      <c r="J36" s="461"/>
      <c r="K36" s="461"/>
      <c r="L36" s="461"/>
      <c r="M36" s="461"/>
      <c r="N36" s="462"/>
      <c r="O36" s="507">
        <f>O35*1.2</f>
        <v>5040</v>
      </c>
      <c r="P36" s="508"/>
      <c r="Q36" s="90"/>
      <c r="R36" s="90"/>
      <c r="S36" s="1"/>
    </row>
    <row r="37" spans="1:20" ht="15" customHeight="1" thickBot="1">
      <c r="A37" s="501"/>
      <c r="B37" s="502"/>
      <c r="C37" s="502"/>
      <c r="D37" s="502"/>
      <c r="E37" s="502"/>
      <c r="F37" s="503"/>
      <c r="G37" s="91"/>
      <c r="H37" s="90"/>
      <c r="I37" s="90"/>
      <c r="J37" s="90"/>
      <c r="K37" s="90"/>
      <c r="L37" s="90"/>
      <c r="M37" s="90"/>
      <c r="N37" s="90"/>
      <c r="O37" s="90"/>
      <c r="P37" s="90"/>
      <c r="Q37" s="90"/>
      <c r="R37" s="90"/>
      <c r="S37" s="1"/>
    </row>
    <row r="38" spans="1:20" ht="14.45" customHeight="1">
      <c r="A38" s="501"/>
      <c r="B38" s="502"/>
      <c r="C38" s="502"/>
      <c r="D38" s="502"/>
      <c r="E38" s="502"/>
      <c r="F38" s="503"/>
      <c r="G38" s="91"/>
      <c r="H38" s="390" t="s">
        <v>14</v>
      </c>
      <c r="I38" s="391"/>
      <c r="J38" s="391"/>
      <c r="K38" s="391"/>
      <c r="L38" s="391"/>
      <c r="M38" s="391"/>
      <c r="N38" s="391"/>
      <c r="O38" s="391"/>
      <c r="P38" s="391"/>
      <c r="Q38" s="391"/>
      <c r="R38" s="392"/>
      <c r="S38" s="1"/>
    </row>
    <row r="39" spans="1:20" ht="15" customHeight="1" thickBot="1">
      <c r="A39" s="501"/>
      <c r="B39" s="502"/>
      <c r="C39" s="502"/>
      <c r="D39" s="502"/>
      <c r="E39" s="502"/>
      <c r="F39" s="503"/>
      <c r="G39" s="91"/>
      <c r="H39" s="453" t="s">
        <v>81</v>
      </c>
      <c r="I39" s="454"/>
      <c r="J39" s="454"/>
      <c r="K39" s="454"/>
      <c r="L39" s="455"/>
      <c r="M39" s="456" t="s">
        <v>15</v>
      </c>
      <c r="N39" s="454"/>
      <c r="O39" s="454"/>
      <c r="P39" s="454"/>
      <c r="Q39" s="454"/>
      <c r="R39" s="457"/>
      <c r="S39" s="1"/>
    </row>
    <row r="40" spans="1:20" ht="14.45" customHeight="1">
      <c r="A40" s="501"/>
      <c r="B40" s="502"/>
      <c r="C40" s="502"/>
      <c r="D40" s="502"/>
      <c r="E40" s="502"/>
      <c r="F40" s="503"/>
      <c r="G40" s="91"/>
      <c r="H40" s="488" t="s">
        <v>16</v>
      </c>
      <c r="I40" s="489"/>
      <c r="J40" s="489"/>
      <c r="K40" s="489"/>
      <c r="L40" s="193" t="s">
        <v>10</v>
      </c>
      <c r="M40" s="490"/>
      <c r="N40" s="490"/>
      <c r="O40" s="490"/>
      <c r="P40" s="490"/>
      <c r="Q40" s="490"/>
      <c r="R40" s="491"/>
      <c r="S40" s="1"/>
      <c r="T40" s="1"/>
    </row>
    <row r="41" spans="1:20" ht="14.45" customHeight="1">
      <c r="A41" s="501"/>
      <c r="B41" s="502"/>
      <c r="C41" s="502"/>
      <c r="D41" s="502"/>
      <c r="E41" s="502"/>
      <c r="F41" s="503"/>
      <c r="G41" s="91"/>
      <c r="H41" s="383" t="s">
        <v>108</v>
      </c>
      <c r="I41" s="384"/>
      <c r="J41" s="384"/>
      <c r="K41" s="384"/>
      <c r="L41" s="189" t="s">
        <v>10</v>
      </c>
      <c r="M41" s="385"/>
      <c r="N41" s="385"/>
      <c r="O41" s="385"/>
      <c r="P41" s="385"/>
      <c r="Q41" s="385"/>
      <c r="R41" s="386"/>
      <c r="S41" s="1"/>
      <c r="T41" s="1"/>
    </row>
    <row r="42" spans="1:20" ht="14.45" customHeight="1">
      <c r="A42" s="501"/>
      <c r="B42" s="502"/>
      <c r="C42" s="502"/>
      <c r="D42" s="502"/>
      <c r="E42" s="502"/>
      <c r="F42" s="503"/>
      <c r="G42" s="91"/>
      <c r="H42" s="383" t="s">
        <v>18</v>
      </c>
      <c r="I42" s="384"/>
      <c r="J42" s="384"/>
      <c r="K42" s="384"/>
      <c r="L42" s="189" t="s">
        <v>10</v>
      </c>
      <c r="M42" s="385"/>
      <c r="N42" s="385"/>
      <c r="O42" s="385"/>
      <c r="P42" s="385"/>
      <c r="Q42" s="385"/>
      <c r="R42" s="386"/>
      <c r="S42" s="1"/>
      <c r="T42" s="1"/>
    </row>
    <row r="43" spans="1:20" ht="14.45" customHeight="1">
      <c r="A43" s="501"/>
      <c r="B43" s="502"/>
      <c r="C43" s="502"/>
      <c r="D43" s="502"/>
      <c r="E43" s="502"/>
      <c r="F43" s="503"/>
      <c r="G43" s="91"/>
      <c r="H43" s="383" t="s">
        <v>113</v>
      </c>
      <c r="I43" s="384"/>
      <c r="J43" s="384"/>
      <c r="K43" s="384"/>
      <c r="L43" s="189" t="s">
        <v>12</v>
      </c>
      <c r="M43" s="385"/>
      <c r="N43" s="385"/>
      <c r="O43" s="385"/>
      <c r="P43" s="385"/>
      <c r="Q43" s="385"/>
      <c r="R43" s="386"/>
      <c r="S43" s="1"/>
      <c r="T43" s="1"/>
    </row>
    <row r="44" spans="1:20" ht="14.45" customHeight="1">
      <c r="A44" s="501"/>
      <c r="B44" s="502"/>
      <c r="C44" s="502"/>
      <c r="D44" s="502"/>
      <c r="E44" s="502"/>
      <c r="F44" s="503"/>
      <c r="G44" s="91"/>
      <c r="H44" s="383" t="s">
        <v>82</v>
      </c>
      <c r="I44" s="384"/>
      <c r="J44" s="384"/>
      <c r="K44" s="384"/>
      <c r="L44" s="189" t="s">
        <v>10</v>
      </c>
      <c r="M44" s="385"/>
      <c r="N44" s="385"/>
      <c r="O44" s="385"/>
      <c r="P44" s="385"/>
      <c r="Q44" s="385"/>
      <c r="R44" s="386"/>
      <c r="S44" s="1"/>
      <c r="T44" s="1"/>
    </row>
    <row r="45" spans="1:20" ht="14.45" customHeight="1">
      <c r="A45" s="501"/>
      <c r="B45" s="502"/>
      <c r="C45" s="502"/>
      <c r="D45" s="502"/>
      <c r="E45" s="502"/>
      <c r="F45" s="503"/>
      <c r="G45" s="91"/>
      <c r="H45" s="383" t="s">
        <v>103</v>
      </c>
      <c r="I45" s="384"/>
      <c r="J45" s="384"/>
      <c r="K45" s="384"/>
      <c r="L45" s="189" t="s">
        <v>10</v>
      </c>
      <c r="M45" s="385"/>
      <c r="N45" s="385"/>
      <c r="O45" s="385"/>
      <c r="P45" s="385"/>
      <c r="Q45" s="385"/>
      <c r="R45" s="386"/>
      <c r="S45" s="1"/>
      <c r="T45" s="1"/>
    </row>
    <row r="46" spans="1:20" ht="14.45" customHeight="1">
      <c r="A46" s="501"/>
      <c r="B46" s="502"/>
      <c r="C46" s="502"/>
      <c r="D46" s="502"/>
      <c r="E46" s="502"/>
      <c r="F46" s="503"/>
      <c r="G46" s="91"/>
      <c r="H46" s="383" t="s">
        <v>37</v>
      </c>
      <c r="I46" s="384"/>
      <c r="J46" s="384"/>
      <c r="K46" s="384"/>
      <c r="L46" s="189" t="s">
        <v>10</v>
      </c>
      <c r="M46" s="385"/>
      <c r="N46" s="385"/>
      <c r="O46" s="385"/>
      <c r="P46" s="385"/>
      <c r="Q46" s="385"/>
      <c r="R46" s="386"/>
      <c r="S46" s="1"/>
      <c r="T46" s="1"/>
    </row>
    <row r="47" spans="1:20" ht="14.45" customHeight="1">
      <c r="A47" s="501"/>
      <c r="B47" s="502"/>
      <c r="C47" s="502"/>
      <c r="D47" s="502"/>
      <c r="E47" s="502"/>
      <c r="F47" s="503"/>
      <c r="G47" s="91"/>
      <c r="H47" s="509" t="s">
        <v>38</v>
      </c>
      <c r="I47" s="510"/>
      <c r="J47" s="510"/>
      <c r="K47" s="511"/>
      <c r="L47" s="189" t="s">
        <v>10</v>
      </c>
      <c r="M47" s="414"/>
      <c r="N47" s="415"/>
      <c r="O47" s="415"/>
      <c r="P47" s="415"/>
      <c r="Q47" s="415"/>
      <c r="R47" s="416"/>
      <c r="S47" s="1"/>
      <c r="T47" s="1"/>
    </row>
    <row r="48" spans="1:20" ht="15" customHeight="1">
      <c r="A48" s="501"/>
      <c r="B48" s="502"/>
      <c r="C48" s="502"/>
      <c r="D48" s="502"/>
      <c r="E48" s="502"/>
      <c r="F48" s="503"/>
      <c r="G48" s="91"/>
      <c r="H48" s="509" t="s">
        <v>76</v>
      </c>
      <c r="I48" s="510"/>
      <c r="J48" s="510"/>
      <c r="K48" s="511"/>
      <c r="L48" s="134" t="s">
        <v>105</v>
      </c>
      <c r="M48" s="512"/>
      <c r="N48" s="513"/>
      <c r="O48" s="513"/>
      <c r="P48" s="513"/>
      <c r="Q48" s="513"/>
      <c r="R48" s="514"/>
      <c r="S48" s="1"/>
    </row>
    <row r="49" spans="1:29" ht="14.45" customHeight="1" thickBot="1">
      <c r="A49" s="504"/>
      <c r="B49" s="505"/>
      <c r="C49" s="505"/>
      <c r="D49" s="505"/>
      <c r="E49" s="505"/>
      <c r="F49" s="506"/>
      <c r="G49" s="91"/>
      <c r="H49" s="492" t="s">
        <v>102</v>
      </c>
      <c r="I49" s="493"/>
      <c r="J49" s="493"/>
      <c r="K49" s="494"/>
      <c r="L49" s="188" t="s">
        <v>105</v>
      </c>
      <c r="M49" s="541"/>
      <c r="N49" s="542"/>
      <c r="O49" s="542"/>
      <c r="P49" s="542"/>
      <c r="Q49" s="542"/>
      <c r="R49" s="543"/>
      <c r="S49" s="1"/>
      <c r="T49" s="1"/>
    </row>
    <row r="50" spans="1:29" ht="4.5" customHeight="1">
      <c r="G50" s="3"/>
      <c r="H50" s="1"/>
      <c r="I50" s="1"/>
    </row>
    <row r="51" spans="1:29">
      <c r="A51" s="6"/>
      <c r="B51" s="6"/>
      <c r="C51" s="6"/>
      <c r="D51" s="6"/>
      <c r="E51" s="6"/>
      <c r="F51" s="6"/>
      <c r="G51" s="3"/>
      <c r="H51" s="1"/>
      <c r="I51" s="1"/>
    </row>
    <row r="52" spans="1:29" ht="15" customHeight="1">
      <c r="A52" s="6"/>
      <c r="B52" s="6"/>
      <c r="C52" s="6"/>
      <c r="D52" s="6"/>
      <c r="E52" s="6"/>
      <c r="F52" s="6"/>
      <c r="G52" s="3"/>
      <c r="H52" s="1"/>
      <c r="I52" s="1"/>
    </row>
    <row r="53" spans="1:29">
      <c r="A53" s="6"/>
      <c r="B53" s="6"/>
      <c r="C53" s="6"/>
      <c r="D53" s="6"/>
      <c r="E53" s="6"/>
      <c r="F53" s="6"/>
      <c r="G53" s="3"/>
      <c r="H53" s="1"/>
      <c r="I53" s="1"/>
    </row>
    <row r="54" spans="1:29">
      <c r="A54" s="6"/>
      <c r="B54" s="6"/>
      <c r="C54" s="6"/>
      <c r="D54" s="6"/>
      <c r="E54" s="6"/>
      <c r="F54" s="6"/>
      <c r="G54" s="3"/>
      <c r="H54" s="1"/>
      <c r="I54" s="1"/>
    </row>
    <row r="55" spans="1:29">
      <c r="A55" s="7"/>
      <c r="B55" s="8"/>
      <c r="C55" s="9"/>
      <c r="D55" s="9"/>
      <c r="E55" s="6"/>
      <c r="F55" s="6"/>
      <c r="G55" s="3"/>
    </row>
    <row r="56" spans="1:29">
      <c r="A56" s="10"/>
      <c r="B56" s="10"/>
      <c r="W56" s="11"/>
      <c r="X56" s="11"/>
      <c r="Y56" s="11"/>
    </row>
    <row r="57" spans="1:29">
      <c r="A57" s="1"/>
      <c r="B57" s="1"/>
    </row>
    <row r="58" spans="1:29" ht="15" customHeight="1">
      <c r="A58" s="1"/>
      <c r="B58" s="1"/>
      <c r="H58" s="2" t="s">
        <v>75</v>
      </c>
    </row>
    <row r="59" spans="1:29" ht="15" customHeight="1">
      <c r="A59" s="12">
        <v>0</v>
      </c>
      <c r="B59" s="12">
        <v>1</v>
      </c>
      <c r="C59" s="12" t="s">
        <v>12</v>
      </c>
      <c r="D59" s="2" t="s">
        <v>24</v>
      </c>
      <c r="F59" s="12" t="s">
        <v>12</v>
      </c>
      <c r="H59" s="2" t="s">
        <v>75</v>
      </c>
    </row>
    <row r="60" spans="1:29">
      <c r="A60" s="12">
        <v>1</v>
      </c>
      <c r="B60" s="12">
        <v>2</v>
      </c>
      <c r="C60" s="12" t="s">
        <v>10</v>
      </c>
      <c r="D60" s="2" t="s">
        <v>25</v>
      </c>
      <c r="F60" s="12" t="s">
        <v>10</v>
      </c>
    </row>
    <row r="61" spans="1:29">
      <c r="A61" s="13" t="s">
        <v>86</v>
      </c>
      <c r="B61" s="12">
        <v>3</v>
      </c>
      <c r="C61" s="12"/>
      <c r="D61" s="2" t="s">
        <v>26</v>
      </c>
      <c r="F61" s="12" t="s">
        <v>17</v>
      </c>
      <c r="W61" s="11"/>
      <c r="X61" s="11"/>
      <c r="Y61" s="11"/>
      <c r="Z61" s="11"/>
      <c r="AA61" s="11"/>
      <c r="AB61" s="11"/>
      <c r="AC61" s="11"/>
    </row>
    <row r="62" spans="1:29" ht="15" customHeight="1">
      <c r="A62" s="14" t="s">
        <v>87</v>
      </c>
      <c r="B62" s="12">
        <v>4</v>
      </c>
      <c r="C62" s="12" t="s">
        <v>22</v>
      </c>
      <c r="D62" s="2" t="s">
        <v>27</v>
      </c>
      <c r="F62" s="12"/>
    </row>
    <row r="63" spans="1:29">
      <c r="A63" s="12">
        <v>3</v>
      </c>
      <c r="B63" s="12" t="s">
        <v>22</v>
      </c>
      <c r="D63" s="2" t="s">
        <v>33</v>
      </c>
      <c r="F63" s="12" t="s">
        <v>22</v>
      </c>
    </row>
    <row r="64" spans="1:29">
      <c r="A64" s="12">
        <v>4</v>
      </c>
      <c r="D64" s="2" t="s">
        <v>34</v>
      </c>
    </row>
    <row r="65" spans="1:27">
      <c r="A65" s="12">
        <v>5</v>
      </c>
      <c r="D65" s="2" t="s">
        <v>28</v>
      </c>
    </row>
    <row r="66" spans="1:27">
      <c r="A66" s="12">
        <v>6</v>
      </c>
      <c r="D66" s="2" t="s">
        <v>32</v>
      </c>
      <c r="W66" s="11"/>
      <c r="X66" s="11"/>
      <c r="Y66" s="11"/>
      <c r="Z66" s="11"/>
      <c r="AA66" s="11"/>
    </row>
    <row r="67" spans="1:27">
      <c r="A67" s="12">
        <v>7</v>
      </c>
      <c r="D67" s="2" t="s">
        <v>29</v>
      </c>
    </row>
    <row r="68" spans="1:27">
      <c r="A68" s="12">
        <v>8</v>
      </c>
      <c r="D68" s="2" t="s">
        <v>30</v>
      </c>
    </row>
    <row r="69" spans="1:27">
      <c r="A69" s="14" t="s">
        <v>88</v>
      </c>
      <c r="D69" s="2" t="s">
        <v>31</v>
      </c>
    </row>
    <row r="70" spans="1:27">
      <c r="A70" s="14" t="s">
        <v>89</v>
      </c>
    </row>
    <row r="71" spans="1:27">
      <c r="A71" s="12">
        <v>10</v>
      </c>
      <c r="D71" s="2" t="s">
        <v>35</v>
      </c>
      <c r="W71" s="11"/>
      <c r="X71" s="11"/>
      <c r="Y71" s="11"/>
      <c r="Z71" s="11"/>
      <c r="AA71" s="11"/>
    </row>
    <row r="72" spans="1:27">
      <c r="A72" s="12"/>
      <c r="D72" s="2" t="s">
        <v>22</v>
      </c>
      <c r="R72" s="1"/>
    </row>
    <row r="73" spans="1:27">
      <c r="A73" s="12"/>
      <c r="R73" s="4"/>
    </row>
    <row r="74" spans="1:27">
      <c r="A74" s="12"/>
      <c r="R74" s="15"/>
    </row>
    <row r="75" spans="1:27">
      <c r="A75" s="12"/>
      <c r="R75" s="15"/>
    </row>
    <row r="76" spans="1:27">
      <c r="A76" s="12" t="s">
        <v>22</v>
      </c>
      <c r="R76" s="15"/>
      <c r="W76" s="11"/>
      <c r="X76" s="11"/>
      <c r="Y76" s="11"/>
      <c r="Z76" s="11"/>
      <c r="AA76" s="11"/>
    </row>
    <row r="81" spans="23:27">
      <c r="W81" s="11"/>
      <c r="X81" s="11"/>
      <c r="Y81" s="11"/>
      <c r="Z81" s="11"/>
      <c r="AA81" s="11"/>
    </row>
    <row r="85" spans="23:27">
      <c r="W85" s="16"/>
      <c r="X85" s="16"/>
      <c r="Y85" s="16"/>
      <c r="Z85" s="16"/>
      <c r="AA85" s="16"/>
    </row>
    <row r="86" spans="23:27">
      <c r="W86" s="17"/>
      <c r="X86" s="17"/>
      <c r="Y86" s="17"/>
      <c r="Z86" s="17"/>
      <c r="AA86" s="17"/>
    </row>
    <row r="87" spans="23:27">
      <c r="W87" s="11"/>
      <c r="X87" s="11"/>
      <c r="Y87" s="11"/>
      <c r="Z87" s="11"/>
      <c r="AA87" s="11"/>
    </row>
    <row r="91" spans="23:27">
      <c r="W91" s="17"/>
      <c r="X91" s="17"/>
      <c r="Y91" s="17"/>
      <c r="Z91" s="17"/>
      <c r="AA91" s="17"/>
    </row>
    <row r="98" spans="23:27">
      <c r="W98" s="17"/>
      <c r="X98" s="17"/>
      <c r="Y98" s="17"/>
      <c r="Z98" s="17"/>
      <c r="AA98" s="17"/>
    </row>
    <row r="99" spans="23:27">
      <c r="W99" s="17"/>
      <c r="X99" s="17"/>
      <c r="Y99" s="17"/>
      <c r="Z99" s="17"/>
      <c r="AA99" s="17"/>
    </row>
    <row r="104" spans="23:27">
      <c r="W104" s="17"/>
      <c r="X104" s="17"/>
      <c r="Y104" s="17"/>
      <c r="Z104" s="17"/>
      <c r="AA104" s="17"/>
    </row>
    <row r="122" spans="25:29">
      <c r="Y122" s="12"/>
      <c r="AC122" s="12"/>
    </row>
    <row r="123" spans="25:29">
      <c r="Y123" s="12"/>
      <c r="AC123" s="12"/>
    </row>
  </sheetData>
  <mergeCells count="84">
    <mergeCell ref="A9:B9"/>
    <mergeCell ref="C9:F9"/>
    <mergeCell ref="A1:M1"/>
    <mergeCell ref="N1:R1"/>
    <mergeCell ref="A3:F3"/>
    <mergeCell ref="H3:N3"/>
    <mergeCell ref="A4:B4"/>
    <mergeCell ref="C4:F4"/>
    <mergeCell ref="H4:N11"/>
    <mergeCell ref="A5:B5"/>
    <mergeCell ref="C5:F5"/>
    <mergeCell ref="A6:B6"/>
    <mergeCell ref="C6:F6"/>
    <mergeCell ref="A7:B7"/>
    <mergeCell ref="C7:F7"/>
    <mergeCell ref="A8:B8"/>
    <mergeCell ref="C8:F8"/>
    <mergeCell ref="A11:F11"/>
    <mergeCell ref="P11:R11"/>
    <mergeCell ref="A12:F12"/>
    <mergeCell ref="H12:N22"/>
    <mergeCell ref="P12:Q12"/>
    <mergeCell ref="A13:F31"/>
    <mergeCell ref="P13:Q13"/>
    <mergeCell ref="P14:Q14"/>
    <mergeCell ref="P15:Q15"/>
    <mergeCell ref="P19:R19"/>
    <mergeCell ref="H24:P24"/>
    <mergeCell ref="H25:I25"/>
    <mergeCell ref="J25:L25"/>
    <mergeCell ref="O25:P25"/>
    <mergeCell ref="H26:I26"/>
    <mergeCell ref="J26:L26"/>
    <mergeCell ref="O26:P26"/>
    <mergeCell ref="H27:I27"/>
    <mergeCell ref="J27:L27"/>
    <mergeCell ref="O27:P27"/>
    <mergeCell ref="H28:I28"/>
    <mergeCell ref="J28:L28"/>
    <mergeCell ref="O28:P28"/>
    <mergeCell ref="H29:I29"/>
    <mergeCell ref="J29:L29"/>
    <mergeCell ref="O29:P29"/>
    <mergeCell ref="H30:I30"/>
    <mergeCell ref="J30:L30"/>
    <mergeCell ref="O30:P30"/>
    <mergeCell ref="H38:R38"/>
    <mergeCell ref="H31:I31"/>
    <mergeCell ref="J31:L31"/>
    <mergeCell ref="O31:P31"/>
    <mergeCell ref="A32:F49"/>
    <mergeCell ref="H32:I32"/>
    <mergeCell ref="J32:L32"/>
    <mergeCell ref="O32:P32"/>
    <mergeCell ref="H33:N33"/>
    <mergeCell ref="O33:P33"/>
    <mergeCell ref="H34:N34"/>
    <mergeCell ref="O34:P34"/>
    <mergeCell ref="H35:N35"/>
    <mergeCell ref="O35:P35"/>
    <mergeCell ref="H36:N36"/>
    <mergeCell ref="O36:P36"/>
    <mergeCell ref="H39:L39"/>
    <mergeCell ref="M39:R39"/>
    <mergeCell ref="H40:K40"/>
    <mergeCell ref="M40:R40"/>
    <mergeCell ref="H41:K41"/>
    <mergeCell ref="M41:R41"/>
    <mergeCell ref="H42:K42"/>
    <mergeCell ref="M42:R42"/>
    <mergeCell ref="H43:K43"/>
    <mergeCell ref="M43:R43"/>
    <mergeCell ref="H44:K44"/>
    <mergeCell ref="M44:R44"/>
    <mergeCell ref="H48:K48"/>
    <mergeCell ref="M48:R48"/>
    <mergeCell ref="H49:K49"/>
    <mergeCell ref="M49:R49"/>
    <mergeCell ref="H45:K45"/>
    <mergeCell ref="M45:R45"/>
    <mergeCell ref="H46:K46"/>
    <mergeCell ref="M46:R46"/>
    <mergeCell ref="H47:K47"/>
    <mergeCell ref="M47:R47"/>
  </mergeCells>
  <dataValidations count="5">
    <dataValidation type="list" allowBlank="1" showInputMessage="1" showErrorMessage="1" sqref="L40:L47" xr:uid="{00000000-0002-0000-1B00-000000000000}">
      <formula1>$F$59:$F$63</formula1>
    </dataValidation>
    <dataValidation type="list" allowBlank="1" showInputMessage="1" showErrorMessage="1" sqref="C9:F9" xr:uid="{00000000-0002-0000-1B00-000001000000}">
      <formula1>$B$59:$B$63</formula1>
    </dataValidation>
    <dataValidation type="list" allowBlank="1" showInputMessage="1" showErrorMessage="1" sqref="R16:R18" xr:uid="{00000000-0002-0000-1B00-000002000000}">
      <formula1>$C$59:$C$62</formula1>
    </dataValidation>
    <dataValidation type="list" allowBlank="1" showInputMessage="1" showErrorMessage="1" sqref="Q20:Q22 P21:P22" xr:uid="{00000000-0002-0000-1B00-000003000000}">
      <formula1>$D$59:$D$72</formula1>
    </dataValidation>
    <dataValidation type="list" allowBlank="1" showInputMessage="1" showErrorMessage="1" sqref="H48:K48" xr:uid="{00000000-0002-0000-1B00-000004000000}">
      <formula1>#REF!</formula1>
    </dataValidation>
  </dataValidations>
  <pageMargins left="0.70866141732283472" right="0.70866141732283472" top="0.74803149606299213" bottom="0.74803149606299213" header="0.31496062992125984" footer="0.31496062992125984"/>
  <pageSetup paperSize="8" scale="99"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T28"/>
  <sheetViews>
    <sheetView tabSelected="1" topLeftCell="A13" workbookViewId="0">
      <selection activeCell="K30" sqref="K30"/>
    </sheetView>
  </sheetViews>
  <sheetFormatPr baseColWidth="10" defaultRowHeight="15"/>
  <cols>
    <col min="1" max="1" width="22.85546875" customWidth="1"/>
    <col min="2" max="2" width="42.7109375" customWidth="1"/>
    <col min="3" max="3" width="22.140625" customWidth="1"/>
    <col min="4" max="4" width="16.85546875" customWidth="1"/>
    <col min="5" max="5" width="12.7109375" customWidth="1"/>
    <col min="6" max="6" width="14.7109375" customWidth="1"/>
    <col min="12" max="13" width="11.42578125" customWidth="1"/>
    <col min="14" max="14" width="14.42578125" customWidth="1"/>
    <col min="15" max="15" width="22.28515625" customWidth="1"/>
    <col min="16" max="16" width="18.7109375" customWidth="1"/>
  </cols>
  <sheetData>
    <row r="1" spans="1:20">
      <c r="A1" s="519" t="s">
        <v>126</v>
      </c>
      <c r="B1" s="522" t="s">
        <v>127</v>
      </c>
      <c r="C1" s="522" t="s">
        <v>1</v>
      </c>
      <c r="D1" s="522" t="s">
        <v>138</v>
      </c>
      <c r="E1" s="522" t="s">
        <v>133</v>
      </c>
      <c r="F1" s="522" t="s">
        <v>148</v>
      </c>
      <c r="G1" s="522" t="s">
        <v>159</v>
      </c>
      <c r="H1" s="522" t="s">
        <v>160</v>
      </c>
      <c r="I1" s="522" t="s">
        <v>161</v>
      </c>
      <c r="J1" s="522"/>
      <c r="K1" s="522"/>
      <c r="L1" s="522" t="s">
        <v>123</v>
      </c>
      <c r="M1" s="186"/>
      <c r="N1" s="186"/>
      <c r="O1" s="186"/>
      <c r="P1" s="324"/>
    </row>
    <row r="2" spans="1:20" ht="25.15" customHeight="1">
      <c r="A2" s="520"/>
      <c r="B2" s="523"/>
      <c r="C2" s="523"/>
      <c r="D2" s="523"/>
      <c r="E2" s="523"/>
      <c r="F2" s="523"/>
      <c r="G2" s="523"/>
      <c r="H2" s="523"/>
      <c r="I2" s="523"/>
      <c r="J2" s="523"/>
      <c r="K2" s="523"/>
      <c r="L2" s="523"/>
      <c r="M2" s="554" t="s">
        <v>124</v>
      </c>
      <c r="N2" s="554"/>
      <c r="O2" s="554" t="s">
        <v>125</v>
      </c>
      <c r="P2" s="555"/>
    </row>
    <row r="3" spans="1:20" ht="51.75" thickBot="1">
      <c r="A3" s="557"/>
      <c r="B3" s="556"/>
      <c r="C3" s="556"/>
      <c r="D3" s="556"/>
      <c r="E3" s="556"/>
      <c r="F3" s="556"/>
      <c r="G3" s="556"/>
      <c r="H3" s="556"/>
      <c r="I3" s="334">
        <v>0</v>
      </c>
      <c r="J3" s="334">
        <v>0.2</v>
      </c>
      <c r="K3" s="334">
        <v>0.4</v>
      </c>
      <c r="L3" s="556"/>
      <c r="M3" s="146" t="s">
        <v>149</v>
      </c>
      <c r="N3" s="146" t="s">
        <v>150</v>
      </c>
      <c r="O3" s="146" t="s">
        <v>149</v>
      </c>
      <c r="P3" s="219" t="s">
        <v>128</v>
      </c>
    </row>
    <row r="4" spans="1:20" s="144" customFormat="1" ht="25.5">
      <c r="A4" s="331" t="s">
        <v>134</v>
      </c>
      <c r="B4" s="332" t="s">
        <v>106</v>
      </c>
      <c r="C4" s="332" t="s">
        <v>152</v>
      </c>
      <c r="D4" s="332" t="s">
        <v>168</v>
      </c>
      <c r="E4" s="332" t="s">
        <v>1288</v>
      </c>
      <c r="F4" s="200">
        <v>2020</v>
      </c>
      <c r="G4" s="319">
        <v>400</v>
      </c>
      <c r="H4" s="319">
        <f>G4*1.2</f>
        <v>480</v>
      </c>
      <c r="I4" s="319">
        <f>H4</f>
        <v>480</v>
      </c>
      <c r="J4" s="319">
        <f>H4-(H4*$J$3)</f>
        <v>384</v>
      </c>
      <c r="K4" s="319">
        <f>H4-(I4*$K$3)</f>
        <v>288</v>
      </c>
      <c r="L4" s="320">
        <v>1</v>
      </c>
      <c r="M4" s="172">
        <v>31.2</v>
      </c>
      <c r="N4" s="200"/>
      <c r="O4" s="205">
        <f>J4/M4</f>
        <v>12.307692307692308</v>
      </c>
      <c r="P4" s="333"/>
    </row>
    <row r="5" spans="1:20" s="257" customFormat="1" ht="25.5">
      <c r="A5" s="325" t="s">
        <v>134</v>
      </c>
      <c r="B5" s="296" t="s">
        <v>173</v>
      </c>
      <c r="C5" s="296" t="s">
        <v>171</v>
      </c>
      <c r="D5" s="296" t="s">
        <v>182</v>
      </c>
      <c r="E5" s="296" t="s">
        <v>1289</v>
      </c>
      <c r="F5" s="143">
        <v>2020</v>
      </c>
      <c r="G5" s="173">
        <v>22500</v>
      </c>
      <c r="H5" s="173">
        <f t="shared" ref="H5:H26" si="0">G5*1.2</f>
        <v>27000</v>
      </c>
      <c r="I5" s="173">
        <f t="shared" ref="I5:I26" si="1">H5</f>
        <v>27000</v>
      </c>
      <c r="J5" s="173">
        <f t="shared" ref="J5:J14" si="2">H5-(H5*$J$3)</f>
        <v>21600</v>
      </c>
      <c r="K5" s="173">
        <f t="shared" ref="K5:K14" si="3">H5-(I5*$K$3)</f>
        <v>16200</v>
      </c>
      <c r="L5" s="174">
        <v>1</v>
      </c>
      <c r="M5" s="145">
        <v>14.4</v>
      </c>
      <c r="N5" s="143"/>
      <c r="O5" s="179">
        <f t="shared" ref="O5:O21" si="4">J5/M5</f>
        <v>1500</v>
      </c>
      <c r="P5" s="270"/>
    </row>
    <row r="6" spans="1:20" s="257" customFormat="1" ht="25.5">
      <c r="A6" s="325" t="s">
        <v>134</v>
      </c>
      <c r="B6" s="323" t="s">
        <v>106</v>
      </c>
      <c r="C6" s="323" t="s">
        <v>152</v>
      </c>
      <c r="D6" s="323" t="s">
        <v>177</v>
      </c>
      <c r="E6" s="323" t="s">
        <v>1290</v>
      </c>
      <c r="F6" s="143">
        <v>2020</v>
      </c>
      <c r="G6" s="173">
        <v>200</v>
      </c>
      <c r="H6" s="173">
        <f t="shared" si="0"/>
        <v>240</v>
      </c>
      <c r="I6" s="173">
        <f t="shared" si="1"/>
        <v>240</v>
      </c>
      <c r="J6" s="173">
        <f t="shared" si="2"/>
        <v>192</v>
      </c>
      <c r="K6" s="173">
        <f t="shared" si="3"/>
        <v>144</v>
      </c>
      <c r="L6" s="174">
        <v>1</v>
      </c>
      <c r="M6" s="145">
        <v>2.4</v>
      </c>
      <c r="N6" s="143"/>
      <c r="O6" s="179">
        <f t="shared" si="4"/>
        <v>80</v>
      </c>
      <c r="P6" s="270"/>
    </row>
    <row r="7" spans="1:20" s="257" customFormat="1" ht="25.5">
      <c r="A7" s="325" t="s">
        <v>134</v>
      </c>
      <c r="B7" s="323" t="s">
        <v>185</v>
      </c>
      <c r="C7" s="323" t="s">
        <v>180</v>
      </c>
      <c r="D7" s="323" t="s">
        <v>181</v>
      </c>
      <c r="E7" s="323" t="s">
        <v>1291</v>
      </c>
      <c r="F7" s="143">
        <v>2020</v>
      </c>
      <c r="G7" s="173">
        <v>5600</v>
      </c>
      <c r="H7" s="173">
        <f t="shared" si="0"/>
        <v>6720</v>
      </c>
      <c r="I7" s="173">
        <f t="shared" si="1"/>
        <v>6720</v>
      </c>
      <c r="J7" s="173">
        <f t="shared" si="2"/>
        <v>5376</v>
      </c>
      <c r="K7" s="173">
        <f t="shared" si="3"/>
        <v>4032</v>
      </c>
      <c r="L7" s="174">
        <v>1</v>
      </c>
      <c r="M7" s="145">
        <v>12</v>
      </c>
      <c r="N7" s="143"/>
      <c r="O7" s="179">
        <f t="shared" si="4"/>
        <v>448</v>
      </c>
      <c r="P7" s="270"/>
    </row>
    <row r="8" spans="1:20" s="257" customFormat="1" ht="25.5">
      <c r="A8" s="325" t="s">
        <v>134</v>
      </c>
      <c r="B8" s="323" t="s">
        <v>173</v>
      </c>
      <c r="C8" s="323" t="s">
        <v>190</v>
      </c>
      <c r="D8" s="323" t="s">
        <v>191</v>
      </c>
      <c r="E8" s="323" t="s">
        <v>1292</v>
      </c>
      <c r="F8" s="143">
        <v>2023</v>
      </c>
      <c r="G8" s="173">
        <v>98000</v>
      </c>
      <c r="H8" s="173">
        <f t="shared" si="0"/>
        <v>117600</v>
      </c>
      <c r="I8" s="173">
        <f t="shared" si="1"/>
        <v>117600</v>
      </c>
      <c r="J8" s="173">
        <f t="shared" si="2"/>
        <v>94080</v>
      </c>
      <c r="K8" s="173">
        <f t="shared" si="3"/>
        <v>70560</v>
      </c>
      <c r="L8" s="174">
        <v>1</v>
      </c>
      <c r="M8" s="145">
        <v>12</v>
      </c>
      <c r="N8" s="143"/>
      <c r="O8" s="179">
        <f t="shared" si="4"/>
        <v>7840</v>
      </c>
      <c r="P8" s="270"/>
    </row>
    <row r="9" spans="1:20" s="144" customFormat="1" ht="25.5">
      <c r="A9" s="325" t="s">
        <v>134</v>
      </c>
      <c r="B9" s="323" t="s">
        <v>173</v>
      </c>
      <c r="C9" s="323" t="s">
        <v>171</v>
      </c>
      <c r="D9" s="323" t="s">
        <v>198</v>
      </c>
      <c r="E9" s="323" t="s">
        <v>1293</v>
      </c>
      <c r="F9" s="143">
        <v>2020</v>
      </c>
      <c r="G9" s="173">
        <v>12900</v>
      </c>
      <c r="H9" s="173">
        <f t="shared" si="0"/>
        <v>15480</v>
      </c>
      <c r="I9" s="173">
        <f t="shared" si="1"/>
        <v>15480</v>
      </c>
      <c r="J9" s="173">
        <f t="shared" si="2"/>
        <v>12384</v>
      </c>
      <c r="K9" s="173">
        <f t="shared" si="3"/>
        <v>9288</v>
      </c>
      <c r="L9" s="174">
        <v>1</v>
      </c>
      <c r="M9" s="145">
        <v>9.6</v>
      </c>
      <c r="N9" s="143"/>
      <c r="O9" s="179">
        <f t="shared" si="4"/>
        <v>1290</v>
      </c>
      <c r="P9" s="270"/>
      <c r="T9" s="199" t="e">
        <f>'Synthèse élimination ECP'!G21+'FICHE N°22'!O33+#REF!</f>
        <v>#REF!</v>
      </c>
    </row>
    <row r="10" spans="1:20" s="144" customFormat="1" ht="25.5">
      <c r="A10" s="325" t="s">
        <v>134</v>
      </c>
      <c r="B10" s="323" t="s">
        <v>173</v>
      </c>
      <c r="C10" s="323" t="s">
        <v>180</v>
      </c>
      <c r="D10" s="323" t="s">
        <v>200</v>
      </c>
      <c r="E10" s="323" t="s">
        <v>1294</v>
      </c>
      <c r="F10" s="143">
        <v>2021</v>
      </c>
      <c r="G10" s="173">
        <v>38250</v>
      </c>
      <c r="H10" s="173">
        <f t="shared" si="0"/>
        <v>45900</v>
      </c>
      <c r="I10" s="173">
        <f t="shared" si="1"/>
        <v>45900</v>
      </c>
      <c r="J10" s="173">
        <f t="shared" si="2"/>
        <v>36720</v>
      </c>
      <c r="K10" s="173">
        <f t="shared" si="3"/>
        <v>27540</v>
      </c>
      <c r="L10" s="174">
        <v>1</v>
      </c>
      <c r="M10" s="145">
        <v>9.6</v>
      </c>
      <c r="N10" s="143"/>
      <c r="O10" s="179">
        <f t="shared" si="4"/>
        <v>3825</v>
      </c>
      <c r="P10" s="270"/>
      <c r="T10" s="144">
        <f>'Synthèse amélioration réseau'!G6+'Synthèse élimination EP'!G6</f>
        <v>52300</v>
      </c>
    </row>
    <row r="11" spans="1:20" ht="30">
      <c r="A11" s="269" t="s">
        <v>134</v>
      </c>
      <c r="B11" s="143" t="s">
        <v>173</v>
      </c>
      <c r="C11" s="143" t="s">
        <v>202</v>
      </c>
      <c r="D11" s="143" t="s">
        <v>203</v>
      </c>
      <c r="E11" s="143" t="s">
        <v>1299</v>
      </c>
      <c r="F11" s="322">
        <v>2022</v>
      </c>
      <c r="G11" s="180">
        <v>51400</v>
      </c>
      <c r="H11" s="173">
        <f>G11*1.2</f>
        <v>61680</v>
      </c>
      <c r="I11" s="173">
        <f>H11</f>
        <v>61680</v>
      </c>
      <c r="J11" s="173">
        <f>H11-(H11*$J$3)</f>
        <v>49344</v>
      </c>
      <c r="K11" s="173">
        <f>H11-(I11*$K$3)</f>
        <v>37008</v>
      </c>
      <c r="L11" s="177">
        <v>1</v>
      </c>
      <c r="M11" s="178">
        <v>3.6</v>
      </c>
      <c r="N11" s="175"/>
      <c r="O11" s="179">
        <f>J11/M11</f>
        <v>13706.666666666666</v>
      </c>
      <c r="P11" s="327"/>
    </row>
    <row r="12" spans="1:20" ht="30">
      <c r="A12" s="269" t="s">
        <v>134</v>
      </c>
      <c r="B12" s="143" t="s">
        <v>173</v>
      </c>
      <c r="C12" s="143" t="s">
        <v>202</v>
      </c>
      <c r="D12" s="143" t="s">
        <v>206</v>
      </c>
      <c r="E12" s="143" t="s">
        <v>1301</v>
      </c>
      <c r="F12" s="322">
        <v>2021</v>
      </c>
      <c r="G12" s="180">
        <v>52300</v>
      </c>
      <c r="H12" s="173">
        <f>G12*1.2</f>
        <v>62760</v>
      </c>
      <c r="I12" s="173">
        <f>H12</f>
        <v>62760</v>
      </c>
      <c r="J12" s="173">
        <f>H12-(H12*$J$3)</f>
        <v>50208</v>
      </c>
      <c r="K12" s="173">
        <f>H12-(I12*$K$3)</f>
        <v>37656</v>
      </c>
      <c r="L12" s="177">
        <v>1</v>
      </c>
      <c r="M12" s="178">
        <v>2.4</v>
      </c>
      <c r="N12" s="176"/>
      <c r="O12" s="179">
        <f>J12/M12</f>
        <v>20920</v>
      </c>
      <c r="P12" s="326"/>
    </row>
    <row r="13" spans="1:20" ht="30">
      <c r="A13" s="269" t="s">
        <v>134</v>
      </c>
      <c r="B13" s="143" t="s">
        <v>173</v>
      </c>
      <c r="C13" s="143" t="s">
        <v>202</v>
      </c>
      <c r="D13" s="143" t="s">
        <v>207</v>
      </c>
      <c r="E13" s="143" t="s">
        <v>1302</v>
      </c>
      <c r="F13" s="322">
        <v>2020</v>
      </c>
      <c r="G13" s="180">
        <v>30750</v>
      </c>
      <c r="H13" s="173">
        <f>G13*1.2</f>
        <v>36900</v>
      </c>
      <c r="I13" s="173">
        <f>H13</f>
        <v>36900</v>
      </c>
      <c r="J13" s="173">
        <f>H13-(H13*$J$3)</f>
        <v>29520</v>
      </c>
      <c r="K13" s="173">
        <f>H13-(I13*$K$3)</f>
        <v>22140</v>
      </c>
      <c r="L13" s="177">
        <v>1</v>
      </c>
      <c r="M13" s="178">
        <v>1.2</v>
      </c>
      <c r="N13" s="176"/>
      <c r="O13" s="179">
        <f>J13/M13</f>
        <v>24600</v>
      </c>
      <c r="P13" s="326"/>
    </row>
    <row r="14" spans="1:20" s="144" customFormat="1" ht="26.25" thickBot="1">
      <c r="A14" s="340" t="s">
        <v>134</v>
      </c>
      <c r="B14" s="341" t="s">
        <v>238</v>
      </c>
      <c r="C14" s="341" t="s">
        <v>180</v>
      </c>
      <c r="D14" s="341" t="s">
        <v>235</v>
      </c>
      <c r="E14" s="341" t="s">
        <v>1295</v>
      </c>
      <c r="F14" s="181">
        <v>2020</v>
      </c>
      <c r="G14" s="337">
        <v>5100</v>
      </c>
      <c r="H14" s="337">
        <f t="shared" si="0"/>
        <v>6120</v>
      </c>
      <c r="I14" s="337">
        <f t="shared" si="1"/>
        <v>6120</v>
      </c>
      <c r="J14" s="337">
        <f t="shared" si="2"/>
        <v>4896</v>
      </c>
      <c r="K14" s="337">
        <f t="shared" si="3"/>
        <v>3672</v>
      </c>
      <c r="L14" s="206">
        <v>1</v>
      </c>
      <c r="M14" s="342">
        <v>12</v>
      </c>
      <c r="N14" s="181"/>
      <c r="O14" s="343">
        <f t="shared" si="4"/>
        <v>408</v>
      </c>
      <c r="P14" s="344"/>
    </row>
    <row r="15" spans="1:20" ht="15.75" thickBot="1">
      <c r="A15" s="525" t="s">
        <v>140</v>
      </c>
      <c r="B15" s="526"/>
      <c r="C15" s="526"/>
      <c r="D15" s="526"/>
      <c r="E15" s="526"/>
      <c r="F15" s="526"/>
      <c r="G15" s="184">
        <f>SUM(G4:G14)</f>
        <v>317400</v>
      </c>
      <c r="H15" s="184">
        <f>SUM(H4:H14)</f>
        <v>380880</v>
      </c>
      <c r="I15" s="184">
        <f>SUM(I4:I14)</f>
        <v>380880</v>
      </c>
      <c r="J15" s="184">
        <f>SUM(J4:J14)</f>
        <v>304704</v>
      </c>
      <c r="K15" s="184">
        <f>SUM(K4:K14)</f>
        <v>228528</v>
      </c>
      <c r="L15" s="256" t="s">
        <v>105</v>
      </c>
      <c r="M15" s="184">
        <f>SUM(M4:M14)</f>
        <v>110.39999999999999</v>
      </c>
      <c r="N15" s="184">
        <f>SUM(N4:N14)</f>
        <v>0</v>
      </c>
      <c r="O15" s="185">
        <f>(J15+I15+H15+G15)/M15</f>
        <v>12535.000000000002</v>
      </c>
      <c r="P15" s="345" t="s">
        <v>105</v>
      </c>
    </row>
    <row r="16" spans="1:20" ht="30">
      <c r="A16" s="329" t="s">
        <v>134</v>
      </c>
      <c r="B16" s="200" t="s">
        <v>173</v>
      </c>
      <c r="C16" s="200" t="s">
        <v>180</v>
      </c>
      <c r="D16" s="200" t="s">
        <v>187</v>
      </c>
      <c r="E16" s="200" t="s">
        <v>1296</v>
      </c>
      <c r="F16" s="321">
        <v>2024</v>
      </c>
      <c r="G16" s="201">
        <v>16600</v>
      </c>
      <c r="H16" s="319">
        <f t="shared" si="0"/>
        <v>19920</v>
      </c>
      <c r="I16" s="319">
        <f t="shared" si="1"/>
        <v>19920</v>
      </c>
      <c r="J16" s="319">
        <f t="shared" ref="J16" si="5">H16-(H16*$J$3)</f>
        <v>15936</v>
      </c>
      <c r="K16" s="319">
        <f t="shared" ref="K16" si="6">H16-(I16*$K$3)</f>
        <v>11952</v>
      </c>
      <c r="L16" s="203">
        <v>2</v>
      </c>
      <c r="M16" s="204">
        <v>2.4</v>
      </c>
      <c r="N16" s="202"/>
      <c r="O16" s="205">
        <f t="shared" si="4"/>
        <v>6640</v>
      </c>
      <c r="P16" s="330"/>
    </row>
    <row r="17" spans="1:16" ht="30">
      <c r="A17" s="269" t="s">
        <v>134</v>
      </c>
      <c r="B17" s="143" t="s">
        <v>173</v>
      </c>
      <c r="C17" s="143" t="s">
        <v>180</v>
      </c>
      <c r="D17" s="143" t="s">
        <v>194</v>
      </c>
      <c r="E17" s="143" t="s">
        <v>1297</v>
      </c>
      <c r="F17" s="322">
        <v>2024</v>
      </c>
      <c r="G17" s="180">
        <v>21170</v>
      </c>
      <c r="H17" s="173">
        <f t="shared" si="0"/>
        <v>25404</v>
      </c>
      <c r="I17" s="173">
        <f t="shared" si="1"/>
        <v>25404</v>
      </c>
      <c r="J17" s="173">
        <f t="shared" ref="J17:J21" si="7">H17-(H17*$J$3)</f>
        <v>20323.2</v>
      </c>
      <c r="K17" s="173">
        <f t="shared" ref="K17:K21" si="8">H17-(I17*$K$3)</f>
        <v>15242.4</v>
      </c>
      <c r="L17" s="177">
        <v>2</v>
      </c>
      <c r="M17" s="178">
        <v>2.4</v>
      </c>
      <c r="N17" s="176"/>
      <c r="O17" s="179">
        <f t="shared" si="4"/>
        <v>8468</v>
      </c>
      <c r="P17" s="326"/>
    </row>
    <row r="18" spans="1:16" ht="30">
      <c r="A18" s="269" t="s">
        <v>134</v>
      </c>
      <c r="B18" s="143" t="s">
        <v>173</v>
      </c>
      <c r="C18" s="143" t="s">
        <v>171</v>
      </c>
      <c r="D18" s="143" t="s">
        <v>196</v>
      </c>
      <c r="E18" s="143" t="s">
        <v>1298</v>
      </c>
      <c r="F18" s="322">
        <v>2024</v>
      </c>
      <c r="G18" s="180">
        <v>42900</v>
      </c>
      <c r="H18" s="173">
        <f t="shared" si="0"/>
        <v>51480</v>
      </c>
      <c r="I18" s="173">
        <f t="shared" si="1"/>
        <v>51480</v>
      </c>
      <c r="J18" s="173">
        <f t="shared" si="7"/>
        <v>41184</v>
      </c>
      <c r="K18" s="173">
        <f t="shared" si="8"/>
        <v>30888</v>
      </c>
      <c r="L18" s="177">
        <v>2</v>
      </c>
      <c r="M18" s="178">
        <v>4.8</v>
      </c>
      <c r="N18" s="176"/>
      <c r="O18" s="179">
        <f t="shared" si="4"/>
        <v>8580</v>
      </c>
      <c r="P18" s="326"/>
    </row>
    <row r="19" spans="1:16" ht="30">
      <c r="A19" s="269" t="s">
        <v>134</v>
      </c>
      <c r="B19" s="143" t="s">
        <v>173</v>
      </c>
      <c r="C19" s="143" t="s">
        <v>171</v>
      </c>
      <c r="D19" s="143" t="s">
        <v>204</v>
      </c>
      <c r="E19" s="143" t="s">
        <v>1300</v>
      </c>
      <c r="F19" s="322">
        <v>2025</v>
      </c>
      <c r="G19" s="180">
        <v>42900</v>
      </c>
      <c r="H19" s="173">
        <f t="shared" si="0"/>
        <v>51480</v>
      </c>
      <c r="I19" s="173">
        <f t="shared" si="1"/>
        <v>51480</v>
      </c>
      <c r="J19" s="173">
        <f t="shared" si="7"/>
        <v>41184</v>
      </c>
      <c r="K19" s="173">
        <f t="shared" si="8"/>
        <v>30888</v>
      </c>
      <c r="L19" s="177">
        <v>2</v>
      </c>
      <c r="M19" s="178">
        <v>2.4</v>
      </c>
      <c r="N19" s="176"/>
      <c r="O19" s="179">
        <f t="shared" si="4"/>
        <v>17160</v>
      </c>
      <c r="P19" s="326"/>
    </row>
    <row r="20" spans="1:16" ht="30">
      <c r="A20" s="269" t="s">
        <v>134</v>
      </c>
      <c r="B20" s="143" t="s">
        <v>109</v>
      </c>
      <c r="C20" s="143" t="s">
        <v>180</v>
      </c>
      <c r="D20" s="143" t="s">
        <v>223</v>
      </c>
      <c r="E20" s="143" t="s">
        <v>1303</v>
      </c>
      <c r="F20" s="322">
        <v>2025</v>
      </c>
      <c r="G20" s="180">
        <v>2200</v>
      </c>
      <c r="H20" s="173">
        <f t="shared" si="0"/>
        <v>2640</v>
      </c>
      <c r="I20" s="173">
        <f t="shared" si="1"/>
        <v>2640</v>
      </c>
      <c r="J20" s="173">
        <f t="shared" si="7"/>
        <v>2112</v>
      </c>
      <c r="K20" s="173">
        <f t="shared" si="8"/>
        <v>1584</v>
      </c>
      <c r="L20" s="177">
        <v>2</v>
      </c>
      <c r="M20" s="178">
        <v>2</v>
      </c>
      <c r="N20" s="177"/>
      <c r="O20" s="179">
        <f t="shared" si="4"/>
        <v>1056</v>
      </c>
      <c r="P20" s="328"/>
    </row>
    <row r="21" spans="1:16" ht="30">
      <c r="A21" s="269" t="s">
        <v>134</v>
      </c>
      <c r="B21" s="143" t="s">
        <v>173</v>
      </c>
      <c r="C21" s="143" t="s">
        <v>171</v>
      </c>
      <c r="D21" s="143" t="s">
        <v>239</v>
      </c>
      <c r="E21" s="143" t="s">
        <v>1304</v>
      </c>
      <c r="F21" s="322">
        <v>2026</v>
      </c>
      <c r="G21" s="180">
        <v>63550</v>
      </c>
      <c r="H21" s="173">
        <f t="shared" si="0"/>
        <v>76260</v>
      </c>
      <c r="I21" s="173">
        <f t="shared" si="1"/>
        <v>76260</v>
      </c>
      <c r="J21" s="173">
        <f t="shared" si="7"/>
        <v>61008</v>
      </c>
      <c r="K21" s="173">
        <f t="shared" si="8"/>
        <v>45756</v>
      </c>
      <c r="L21" s="177">
        <v>2</v>
      </c>
      <c r="M21" s="178">
        <v>4.8</v>
      </c>
      <c r="N21" s="177"/>
      <c r="O21" s="179">
        <f t="shared" si="4"/>
        <v>12710</v>
      </c>
      <c r="P21" s="328"/>
    </row>
    <row r="22" spans="1:16" ht="30">
      <c r="A22" s="269" t="s">
        <v>143</v>
      </c>
      <c r="B22" s="143" t="s">
        <v>213</v>
      </c>
      <c r="C22" s="143" t="s">
        <v>210</v>
      </c>
      <c r="D22" s="143" t="s">
        <v>211</v>
      </c>
      <c r="E22" s="143" t="s">
        <v>1305</v>
      </c>
      <c r="F22" s="322">
        <v>2027</v>
      </c>
      <c r="G22" s="180">
        <v>12100</v>
      </c>
      <c r="H22" s="173">
        <f t="shared" si="0"/>
        <v>14520</v>
      </c>
      <c r="I22" s="173">
        <f t="shared" si="1"/>
        <v>14520</v>
      </c>
      <c r="J22" s="173">
        <f t="shared" ref="J22:J23" si="9">H22-(H22*$J$3)</f>
        <v>11616</v>
      </c>
      <c r="K22" s="173">
        <f t="shared" ref="K22:K23" si="10">H22-(I22*$K$3)</f>
        <v>8712</v>
      </c>
      <c r="L22" s="177">
        <v>2</v>
      </c>
      <c r="M22" s="178"/>
      <c r="N22" s="177"/>
      <c r="O22" s="179"/>
      <c r="P22" s="328"/>
    </row>
    <row r="23" spans="1:16" ht="30">
      <c r="A23" s="269" t="s">
        <v>143</v>
      </c>
      <c r="B23" s="143" t="s">
        <v>109</v>
      </c>
      <c r="C23" s="143" t="s">
        <v>171</v>
      </c>
      <c r="D23" s="143" t="s">
        <v>219</v>
      </c>
      <c r="E23" s="143" t="s">
        <v>1306</v>
      </c>
      <c r="F23" s="322">
        <v>2027</v>
      </c>
      <c r="G23" s="180">
        <v>2200</v>
      </c>
      <c r="H23" s="173">
        <f t="shared" si="0"/>
        <v>2640</v>
      </c>
      <c r="I23" s="173">
        <f t="shared" si="1"/>
        <v>2640</v>
      </c>
      <c r="J23" s="173">
        <f t="shared" si="9"/>
        <v>2112</v>
      </c>
      <c r="K23" s="173">
        <f t="shared" si="10"/>
        <v>1584</v>
      </c>
      <c r="L23" s="177">
        <v>2</v>
      </c>
      <c r="M23" s="178"/>
      <c r="N23" s="177"/>
      <c r="O23" s="179"/>
      <c r="P23" s="328"/>
    </row>
    <row r="24" spans="1:16" ht="30">
      <c r="A24" s="269" t="s">
        <v>147</v>
      </c>
      <c r="B24" s="143" t="s">
        <v>119</v>
      </c>
      <c r="C24" s="143" t="s">
        <v>115</v>
      </c>
      <c r="D24" s="143" t="s">
        <v>105</v>
      </c>
      <c r="E24" s="143" t="s">
        <v>1307</v>
      </c>
      <c r="F24" s="175">
        <v>2021</v>
      </c>
      <c r="G24" s="180">
        <v>26000</v>
      </c>
      <c r="H24" s="173">
        <f t="shared" si="0"/>
        <v>31200</v>
      </c>
      <c r="I24" s="173">
        <f t="shared" si="1"/>
        <v>31200</v>
      </c>
      <c r="J24" s="173">
        <f t="shared" ref="J24:J25" si="11">H24-(H24*$J$3)</f>
        <v>24960</v>
      </c>
      <c r="K24" s="173">
        <f t="shared" ref="K24:K25" si="12">H24-(I24*$K$3)</f>
        <v>18720</v>
      </c>
      <c r="L24" s="177">
        <v>2</v>
      </c>
      <c r="M24" s="176"/>
      <c r="N24" s="174">
        <f>'FICHE N°20'!$L$49</f>
        <v>3000</v>
      </c>
      <c r="O24" s="176"/>
      <c r="P24" s="328">
        <f>(H24)/N24</f>
        <v>10.4</v>
      </c>
    </row>
    <row r="25" spans="1:16" ht="30">
      <c r="A25" s="269" t="s">
        <v>147</v>
      </c>
      <c r="B25" s="143" t="s">
        <v>251</v>
      </c>
      <c r="C25" s="143" t="s">
        <v>115</v>
      </c>
      <c r="D25" s="143" t="s">
        <v>105</v>
      </c>
      <c r="E25" s="143" t="s">
        <v>1308</v>
      </c>
      <c r="F25" s="175">
        <v>2021</v>
      </c>
      <c r="G25" s="180">
        <v>12000</v>
      </c>
      <c r="H25" s="173">
        <f t="shared" si="0"/>
        <v>14400</v>
      </c>
      <c r="I25" s="173">
        <f t="shared" si="1"/>
        <v>14400</v>
      </c>
      <c r="J25" s="173">
        <f t="shared" si="11"/>
        <v>11520</v>
      </c>
      <c r="K25" s="173">
        <f t="shared" si="12"/>
        <v>8640</v>
      </c>
      <c r="L25" s="177">
        <v>2</v>
      </c>
      <c r="M25" s="176"/>
      <c r="N25" s="174">
        <f>'FICHE N°21'!$L$49</f>
        <v>1000</v>
      </c>
      <c r="O25" s="176"/>
      <c r="P25" s="328">
        <f>(J25)/N25</f>
        <v>11.52</v>
      </c>
    </row>
    <row r="26" spans="1:16" ht="30.75" thickBot="1">
      <c r="A26" s="335" t="s">
        <v>143</v>
      </c>
      <c r="B26" s="181" t="s">
        <v>1311</v>
      </c>
      <c r="C26" s="181" t="s">
        <v>1310</v>
      </c>
      <c r="D26" s="181" t="s">
        <v>105</v>
      </c>
      <c r="E26" s="181" t="s">
        <v>1312</v>
      </c>
      <c r="F26" s="336">
        <v>2020</v>
      </c>
      <c r="G26" s="182">
        <f>'FICHE N°22'!O33</f>
        <v>3500</v>
      </c>
      <c r="H26" s="337">
        <f t="shared" si="0"/>
        <v>4200</v>
      </c>
      <c r="I26" s="337">
        <f t="shared" si="1"/>
        <v>4200</v>
      </c>
      <c r="J26" s="337">
        <f t="shared" ref="J26" si="13">H26-(H26*$J$3)</f>
        <v>3360</v>
      </c>
      <c r="K26" s="337">
        <f t="shared" ref="K26" si="14">H26-(I26*$K$3)</f>
        <v>2520</v>
      </c>
      <c r="L26" s="338">
        <v>2</v>
      </c>
      <c r="M26" s="183"/>
      <c r="N26" s="206"/>
      <c r="O26" s="183"/>
      <c r="P26" s="339"/>
    </row>
    <row r="27" spans="1:16" ht="15.75" thickBot="1">
      <c r="A27" s="525" t="s">
        <v>248</v>
      </c>
      <c r="B27" s="526"/>
      <c r="C27" s="526"/>
      <c r="D27" s="526"/>
      <c r="E27" s="526"/>
      <c r="F27" s="526"/>
      <c r="G27" s="346">
        <f>SUM(G16:G26)</f>
        <v>245120</v>
      </c>
      <c r="H27" s="346">
        <f>SUM(H16:H26)</f>
        <v>294144</v>
      </c>
      <c r="I27" s="346">
        <f>SUM(I16:I26)</f>
        <v>294144</v>
      </c>
      <c r="J27" s="346">
        <f>SUM(J16:J26)</f>
        <v>235315.20000000001</v>
      </c>
      <c r="K27" s="346">
        <f>SUM(K16:K26)</f>
        <v>176486.39999999999</v>
      </c>
      <c r="L27" s="347" t="s">
        <v>105</v>
      </c>
      <c r="M27" s="346">
        <f>SUM(M16:M26)</f>
        <v>18.8</v>
      </c>
      <c r="N27" s="346">
        <f>SUM(N16:N26)</f>
        <v>4000</v>
      </c>
      <c r="O27" s="348" t="s">
        <v>105</v>
      </c>
      <c r="P27" s="349" t="s">
        <v>105</v>
      </c>
    </row>
    <row r="28" spans="1:16" ht="15.75" thickBot="1">
      <c r="A28" s="525" t="s">
        <v>141</v>
      </c>
      <c r="B28" s="526"/>
      <c r="C28" s="526"/>
      <c r="D28" s="526"/>
      <c r="E28" s="526"/>
      <c r="F28" s="553"/>
      <c r="G28" s="350">
        <f>G27+G15</f>
        <v>562520</v>
      </c>
      <c r="H28" s="184">
        <f>H27+H15</f>
        <v>675024</v>
      </c>
      <c r="I28" s="184">
        <f>I27+I15</f>
        <v>675024</v>
      </c>
      <c r="J28" s="184">
        <f>J27+J15</f>
        <v>540019.19999999995</v>
      </c>
      <c r="K28" s="184">
        <f>K27+K15</f>
        <v>405014.4</v>
      </c>
      <c r="L28" s="184"/>
      <c r="M28" s="184">
        <f>M27+M15</f>
        <v>129.19999999999999</v>
      </c>
      <c r="N28" s="184">
        <f>N27+N15</f>
        <v>4000</v>
      </c>
      <c r="O28" s="184"/>
      <c r="P28" s="351"/>
    </row>
  </sheetData>
  <mergeCells count="15">
    <mergeCell ref="A28:F28"/>
    <mergeCell ref="M2:N2"/>
    <mergeCell ref="O2:P2"/>
    <mergeCell ref="I1:K2"/>
    <mergeCell ref="A27:F27"/>
    <mergeCell ref="L1:L3"/>
    <mergeCell ref="A15:F15"/>
    <mergeCell ref="A1:A3"/>
    <mergeCell ref="B1:B3"/>
    <mergeCell ref="C1:C3"/>
    <mergeCell ref="D1:D3"/>
    <mergeCell ref="E1:E3"/>
    <mergeCell ref="F1:F3"/>
    <mergeCell ref="G1:G3"/>
    <mergeCell ref="H1:H3"/>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0D8D2-67D1-47BF-B249-18C412B0D0A8}">
  <sheetPr filterMode="1"/>
  <dimension ref="A1:Z320"/>
  <sheetViews>
    <sheetView topLeftCell="C1" workbookViewId="0">
      <selection activeCell="P1" sqref="P1:P1048576"/>
    </sheetView>
  </sheetViews>
  <sheetFormatPr baseColWidth="10" defaultRowHeight="15"/>
  <cols>
    <col min="1" max="2" width="0" hidden="1" customWidth="1"/>
    <col min="4" max="4" width="0" hidden="1" customWidth="1"/>
    <col min="7" max="7" width="0" hidden="1" customWidth="1"/>
    <col min="10" max="14" width="0" hidden="1" customWidth="1"/>
    <col min="17" max="17" width="0" hidden="1" customWidth="1"/>
    <col min="19" max="21" width="0" hidden="1" customWidth="1"/>
    <col min="25" max="25" width="25" customWidth="1"/>
    <col min="26" max="26" width="17.140625" customWidth="1"/>
  </cols>
  <sheetData>
    <row r="1" spans="1:26" ht="15.75" thickBot="1">
      <c r="A1" t="s">
        <v>252</v>
      </c>
      <c r="B1" t="s">
        <v>253</v>
      </c>
      <c r="C1" t="s">
        <v>254</v>
      </c>
      <c r="D1" t="s">
        <v>255</v>
      </c>
      <c r="E1" t="s">
        <v>256</v>
      </c>
      <c r="F1" t="s">
        <v>257</v>
      </c>
      <c r="G1" t="s">
        <v>258</v>
      </c>
      <c r="H1" t="s">
        <v>259</v>
      </c>
      <c r="I1" t="s">
        <v>260</v>
      </c>
      <c r="J1" t="s">
        <v>261</v>
      </c>
      <c r="K1" t="s">
        <v>262</v>
      </c>
      <c r="L1" t="s">
        <v>263</v>
      </c>
      <c r="M1" t="s">
        <v>264</v>
      </c>
      <c r="N1" t="s">
        <v>265</v>
      </c>
      <c r="O1" t="s">
        <v>266</v>
      </c>
      <c r="P1" t="s">
        <v>267</v>
      </c>
      <c r="Q1" t="s">
        <v>268</v>
      </c>
      <c r="R1" t="s">
        <v>269</v>
      </c>
      <c r="S1" t="s">
        <v>270</v>
      </c>
      <c r="T1" t="s">
        <v>271</v>
      </c>
      <c r="U1" t="s">
        <v>272</v>
      </c>
      <c r="V1" t="s">
        <v>273</v>
      </c>
    </row>
    <row r="2" spans="1:26" ht="15.75" thickBot="1">
      <c r="A2" t="s">
        <v>274</v>
      </c>
      <c r="B2" t="s">
        <v>275</v>
      </c>
      <c r="C2" t="s">
        <v>276</v>
      </c>
      <c r="D2" t="s">
        <v>277</v>
      </c>
      <c r="E2" t="s">
        <v>278</v>
      </c>
      <c r="G2" t="s">
        <v>279</v>
      </c>
      <c r="H2" t="s">
        <v>280</v>
      </c>
      <c r="I2">
        <v>200</v>
      </c>
      <c r="J2">
        <v>0</v>
      </c>
      <c r="L2" t="s">
        <v>281</v>
      </c>
      <c r="M2" t="s">
        <v>281</v>
      </c>
      <c r="O2">
        <v>2003</v>
      </c>
      <c r="P2">
        <v>24.31</v>
      </c>
      <c r="R2" t="s">
        <v>282</v>
      </c>
      <c r="U2" t="s">
        <v>283</v>
      </c>
      <c r="V2" t="s">
        <v>284</v>
      </c>
      <c r="Y2" s="310" t="s">
        <v>1279</v>
      </c>
      <c r="Z2" s="314" t="s">
        <v>1287</v>
      </c>
    </row>
    <row r="3" spans="1:26">
      <c r="A3" t="s">
        <v>285</v>
      </c>
      <c r="B3" t="s">
        <v>286</v>
      </c>
      <c r="C3" t="s">
        <v>276</v>
      </c>
      <c r="D3" t="s">
        <v>277</v>
      </c>
      <c r="E3" t="s">
        <v>278</v>
      </c>
      <c r="G3" t="s">
        <v>279</v>
      </c>
      <c r="H3" t="s">
        <v>280</v>
      </c>
      <c r="I3">
        <v>200</v>
      </c>
      <c r="J3">
        <v>0</v>
      </c>
      <c r="L3" t="s">
        <v>281</v>
      </c>
      <c r="M3" t="s">
        <v>281</v>
      </c>
      <c r="O3">
        <v>2003</v>
      </c>
      <c r="P3">
        <v>29.93</v>
      </c>
      <c r="R3" t="s">
        <v>282</v>
      </c>
      <c r="U3" t="s">
        <v>283</v>
      </c>
      <c r="V3" t="s">
        <v>287</v>
      </c>
      <c r="Y3" s="311" t="s">
        <v>1280</v>
      </c>
      <c r="Z3" s="315">
        <v>2928</v>
      </c>
    </row>
    <row r="4" spans="1:26">
      <c r="A4" t="s">
        <v>288</v>
      </c>
      <c r="B4" t="s">
        <v>289</v>
      </c>
      <c r="C4" t="s">
        <v>276</v>
      </c>
      <c r="D4" t="s">
        <v>277</v>
      </c>
      <c r="E4" t="s">
        <v>278</v>
      </c>
      <c r="G4" t="s">
        <v>279</v>
      </c>
      <c r="H4" t="s">
        <v>280</v>
      </c>
      <c r="I4">
        <v>200</v>
      </c>
      <c r="J4">
        <v>0</v>
      </c>
      <c r="L4" t="s">
        <v>281</v>
      </c>
      <c r="M4" t="s">
        <v>281</v>
      </c>
      <c r="O4">
        <v>2003</v>
      </c>
      <c r="P4">
        <v>15.12</v>
      </c>
      <c r="R4" t="s">
        <v>282</v>
      </c>
      <c r="U4" t="s">
        <v>283</v>
      </c>
      <c r="V4" t="s">
        <v>290</v>
      </c>
      <c r="Y4" s="312" t="s">
        <v>1281</v>
      </c>
      <c r="Z4" s="316">
        <v>1461</v>
      </c>
    </row>
    <row r="5" spans="1:26">
      <c r="A5" t="s">
        <v>291</v>
      </c>
      <c r="B5" t="s">
        <v>292</v>
      </c>
      <c r="C5" t="s">
        <v>276</v>
      </c>
      <c r="D5" t="s">
        <v>277</v>
      </c>
      <c r="E5" t="s">
        <v>278</v>
      </c>
      <c r="G5" t="s">
        <v>279</v>
      </c>
      <c r="H5" t="s">
        <v>280</v>
      </c>
      <c r="I5">
        <v>200</v>
      </c>
      <c r="J5">
        <v>0</v>
      </c>
      <c r="L5" t="s">
        <v>281</v>
      </c>
      <c r="M5" t="s">
        <v>281</v>
      </c>
      <c r="O5">
        <v>2003</v>
      </c>
      <c r="P5">
        <v>5.16</v>
      </c>
      <c r="R5" t="s">
        <v>282</v>
      </c>
      <c r="T5" t="s">
        <v>293</v>
      </c>
      <c r="U5" t="s">
        <v>283</v>
      </c>
      <c r="V5" t="s">
        <v>294</v>
      </c>
      <c r="Y5" s="312" t="s">
        <v>1282</v>
      </c>
      <c r="Z5" s="316">
        <v>335</v>
      </c>
    </row>
    <row r="6" spans="1:26">
      <c r="A6" t="s">
        <v>295</v>
      </c>
      <c r="B6" t="s">
        <v>296</v>
      </c>
      <c r="C6" t="s">
        <v>276</v>
      </c>
      <c r="D6" t="s">
        <v>277</v>
      </c>
      <c r="E6" t="s">
        <v>278</v>
      </c>
      <c r="G6" t="s">
        <v>279</v>
      </c>
      <c r="H6" t="s">
        <v>280</v>
      </c>
      <c r="I6">
        <v>200</v>
      </c>
      <c r="J6">
        <v>0</v>
      </c>
      <c r="L6" t="s">
        <v>281</v>
      </c>
      <c r="M6" t="s">
        <v>281</v>
      </c>
      <c r="O6">
        <v>2003</v>
      </c>
      <c r="P6">
        <v>24.21</v>
      </c>
      <c r="R6" t="s">
        <v>282</v>
      </c>
      <c r="T6" t="s">
        <v>293</v>
      </c>
      <c r="U6" t="s">
        <v>283</v>
      </c>
      <c r="V6" t="s">
        <v>297</v>
      </c>
      <c r="Y6" s="312" t="s">
        <v>1283</v>
      </c>
      <c r="Z6" s="316">
        <v>1764</v>
      </c>
    </row>
    <row r="7" spans="1:26">
      <c r="A7" t="s">
        <v>298</v>
      </c>
      <c r="B7" t="s">
        <v>299</v>
      </c>
      <c r="C7" t="s">
        <v>276</v>
      </c>
      <c r="D7" t="s">
        <v>277</v>
      </c>
      <c r="E7" t="s">
        <v>278</v>
      </c>
      <c r="G7" t="s">
        <v>279</v>
      </c>
      <c r="H7" t="s">
        <v>280</v>
      </c>
      <c r="I7">
        <v>200</v>
      </c>
      <c r="J7">
        <v>0</v>
      </c>
      <c r="L7" t="s">
        <v>281</v>
      </c>
      <c r="M7" t="s">
        <v>281</v>
      </c>
      <c r="O7">
        <v>2003</v>
      </c>
      <c r="P7">
        <v>27.31</v>
      </c>
      <c r="R7" t="s">
        <v>282</v>
      </c>
      <c r="T7" t="s">
        <v>293</v>
      </c>
      <c r="U7" t="s">
        <v>283</v>
      </c>
      <c r="V7" t="s">
        <v>300</v>
      </c>
      <c r="Y7" s="312" t="s">
        <v>1284</v>
      </c>
      <c r="Z7" s="316">
        <v>1808</v>
      </c>
    </row>
    <row r="8" spans="1:26">
      <c r="A8" t="s">
        <v>301</v>
      </c>
      <c r="B8" t="s">
        <v>302</v>
      </c>
      <c r="C8" t="s">
        <v>276</v>
      </c>
      <c r="D8" t="s">
        <v>277</v>
      </c>
      <c r="E8" t="s">
        <v>278</v>
      </c>
      <c r="G8" t="s">
        <v>279</v>
      </c>
      <c r="H8" t="s">
        <v>280</v>
      </c>
      <c r="I8">
        <v>200</v>
      </c>
      <c r="J8">
        <v>0</v>
      </c>
      <c r="L8" t="s">
        <v>281</v>
      </c>
      <c r="M8" t="s">
        <v>281</v>
      </c>
      <c r="O8">
        <v>2003</v>
      </c>
      <c r="P8">
        <v>40.130000000000003</v>
      </c>
      <c r="R8" t="s">
        <v>282</v>
      </c>
      <c r="T8" t="s">
        <v>293</v>
      </c>
      <c r="U8" t="s">
        <v>283</v>
      </c>
      <c r="V8" t="s">
        <v>303</v>
      </c>
      <c r="Y8" s="312" t="s">
        <v>1285</v>
      </c>
      <c r="Z8" s="316">
        <v>161</v>
      </c>
    </row>
    <row r="9" spans="1:26" ht="15.75" thickBot="1">
      <c r="A9" t="s">
        <v>304</v>
      </c>
      <c r="B9" t="s">
        <v>305</v>
      </c>
      <c r="C9" t="s">
        <v>276</v>
      </c>
      <c r="D9" t="s">
        <v>277</v>
      </c>
      <c r="E9" t="s">
        <v>278</v>
      </c>
      <c r="G9" t="s">
        <v>279</v>
      </c>
      <c r="H9" t="s">
        <v>280</v>
      </c>
      <c r="I9">
        <v>200</v>
      </c>
      <c r="J9">
        <v>0</v>
      </c>
      <c r="L9" t="s">
        <v>281</v>
      </c>
      <c r="M9" t="s">
        <v>281</v>
      </c>
      <c r="O9">
        <v>2003</v>
      </c>
      <c r="P9">
        <v>52.86</v>
      </c>
      <c r="R9" t="s">
        <v>282</v>
      </c>
      <c r="T9" t="s">
        <v>293</v>
      </c>
      <c r="U9" t="s">
        <v>283</v>
      </c>
      <c r="V9" t="s">
        <v>306</v>
      </c>
      <c r="Y9" s="313" t="s">
        <v>1286</v>
      </c>
      <c r="Z9" s="317">
        <v>2529</v>
      </c>
    </row>
    <row r="10" spans="1:26">
      <c r="A10" t="s">
        <v>307</v>
      </c>
      <c r="B10" t="s">
        <v>308</v>
      </c>
      <c r="C10" t="s">
        <v>276</v>
      </c>
      <c r="D10" t="s">
        <v>277</v>
      </c>
      <c r="E10" t="s">
        <v>278</v>
      </c>
      <c r="G10" t="s">
        <v>279</v>
      </c>
      <c r="H10" t="s">
        <v>280</v>
      </c>
      <c r="I10">
        <v>200</v>
      </c>
      <c r="J10">
        <v>0</v>
      </c>
      <c r="L10" t="s">
        <v>281</v>
      </c>
      <c r="M10" t="s">
        <v>281</v>
      </c>
      <c r="O10">
        <v>2003</v>
      </c>
      <c r="P10">
        <v>51.09</v>
      </c>
      <c r="R10" t="s">
        <v>282</v>
      </c>
      <c r="U10" t="s">
        <v>283</v>
      </c>
      <c r="V10" t="s">
        <v>309</v>
      </c>
      <c r="Y10" s="318"/>
    </row>
    <row r="11" spans="1:26">
      <c r="A11" t="s">
        <v>310</v>
      </c>
      <c r="B11" t="s">
        <v>311</v>
      </c>
      <c r="C11" t="s">
        <v>276</v>
      </c>
      <c r="D11" t="s">
        <v>277</v>
      </c>
      <c r="E11" t="s">
        <v>278</v>
      </c>
      <c r="G11" t="s">
        <v>279</v>
      </c>
      <c r="H11" t="s">
        <v>280</v>
      </c>
      <c r="I11">
        <v>200</v>
      </c>
      <c r="J11">
        <v>0</v>
      </c>
      <c r="L11" t="s">
        <v>281</v>
      </c>
      <c r="M11" t="s">
        <v>281</v>
      </c>
      <c r="O11">
        <v>2003</v>
      </c>
      <c r="P11">
        <v>47.68</v>
      </c>
      <c r="R11" t="s">
        <v>282</v>
      </c>
      <c r="U11" t="s">
        <v>283</v>
      </c>
      <c r="V11" t="s">
        <v>312</v>
      </c>
    </row>
    <row r="12" spans="1:26">
      <c r="A12" t="s">
        <v>313</v>
      </c>
      <c r="B12" t="s">
        <v>314</v>
      </c>
      <c r="C12" t="s">
        <v>276</v>
      </c>
      <c r="D12" t="s">
        <v>277</v>
      </c>
      <c r="E12" t="s">
        <v>278</v>
      </c>
      <c r="G12" t="s">
        <v>279</v>
      </c>
      <c r="H12" t="s">
        <v>280</v>
      </c>
      <c r="I12">
        <v>200</v>
      </c>
      <c r="J12">
        <v>0</v>
      </c>
      <c r="L12" t="s">
        <v>281</v>
      </c>
      <c r="M12" t="s">
        <v>281</v>
      </c>
      <c r="O12">
        <v>2003</v>
      </c>
      <c r="P12">
        <v>41.59</v>
      </c>
      <c r="R12" t="s">
        <v>282</v>
      </c>
      <c r="U12" t="s">
        <v>283</v>
      </c>
      <c r="V12" t="s">
        <v>315</v>
      </c>
    </row>
    <row r="13" spans="1:26">
      <c r="A13" t="s">
        <v>316</v>
      </c>
      <c r="B13" t="s">
        <v>317</v>
      </c>
      <c r="C13" t="s">
        <v>276</v>
      </c>
      <c r="D13" t="s">
        <v>277</v>
      </c>
      <c r="E13" t="s">
        <v>278</v>
      </c>
      <c r="G13" t="s">
        <v>279</v>
      </c>
      <c r="H13" t="s">
        <v>280</v>
      </c>
      <c r="I13">
        <v>200</v>
      </c>
      <c r="J13">
        <v>0</v>
      </c>
      <c r="L13" t="s">
        <v>281</v>
      </c>
      <c r="M13" t="s">
        <v>281</v>
      </c>
      <c r="O13">
        <v>2003</v>
      </c>
      <c r="P13">
        <v>10.08</v>
      </c>
      <c r="R13" t="s">
        <v>282</v>
      </c>
      <c r="U13" t="s">
        <v>283</v>
      </c>
      <c r="V13" t="s">
        <v>318</v>
      </c>
    </row>
    <row r="14" spans="1:26">
      <c r="A14" t="s">
        <v>319</v>
      </c>
      <c r="B14" t="s">
        <v>320</v>
      </c>
      <c r="C14" t="s">
        <v>276</v>
      </c>
      <c r="D14" t="s">
        <v>277</v>
      </c>
      <c r="E14" t="s">
        <v>278</v>
      </c>
      <c r="G14" t="s">
        <v>279</v>
      </c>
      <c r="H14" t="s">
        <v>280</v>
      </c>
      <c r="I14">
        <v>200</v>
      </c>
      <c r="J14">
        <v>0</v>
      </c>
      <c r="L14" t="s">
        <v>281</v>
      </c>
      <c r="M14" t="s">
        <v>281</v>
      </c>
      <c r="O14">
        <v>2003</v>
      </c>
      <c r="P14">
        <v>29.16</v>
      </c>
      <c r="R14" t="s">
        <v>282</v>
      </c>
      <c r="U14" t="s">
        <v>283</v>
      </c>
      <c r="V14" t="s">
        <v>321</v>
      </c>
    </row>
    <row r="15" spans="1:26">
      <c r="A15" t="s">
        <v>322</v>
      </c>
      <c r="B15" t="s">
        <v>323</v>
      </c>
      <c r="C15" t="s">
        <v>276</v>
      </c>
      <c r="D15" t="s">
        <v>277</v>
      </c>
      <c r="E15" t="s">
        <v>278</v>
      </c>
      <c r="G15" t="s">
        <v>279</v>
      </c>
      <c r="H15" t="s">
        <v>280</v>
      </c>
      <c r="I15">
        <v>200</v>
      </c>
      <c r="J15">
        <v>0</v>
      </c>
      <c r="L15" t="s">
        <v>281</v>
      </c>
      <c r="M15" t="s">
        <v>281</v>
      </c>
      <c r="O15">
        <v>2003</v>
      </c>
      <c r="P15">
        <v>15.81</v>
      </c>
      <c r="R15" t="s">
        <v>282</v>
      </c>
      <c r="U15" t="s">
        <v>283</v>
      </c>
      <c r="V15" t="s">
        <v>324</v>
      </c>
    </row>
    <row r="16" spans="1:26">
      <c r="A16" t="s">
        <v>325</v>
      </c>
      <c r="B16" t="s">
        <v>326</v>
      </c>
      <c r="C16" t="s">
        <v>276</v>
      </c>
      <c r="D16" t="s">
        <v>277</v>
      </c>
      <c r="E16" t="s">
        <v>278</v>
      </c>
      <c r="G16" t="s">
        <v>279</v>
      </c>
      <c r="H16" t="s">
        <v>280</v>
      </c>
      <c r="I16">
        <v>200</v>
      </c>
      <c r="J16">
        <v>0</v>
      </c>
      <c r="L16" t="s">
        <v>281</v>
      </c>
      <c r="M16" t="s">
        <v>281</v>
      </c>
      <c r="O16">
        <v>2003</v>
      </c>
      <c r="P16">
        <v>32.18</v>
      </c>
      <c r="R16" t="s">
        <v>282</v>
      </c>
      <c r="U16" t="s">
        <v>283</v>
      </c>
      <c r="V16" t="s">
        <v>327</v>
      </c>
    </row>
    <row r="17" spans="1:22">
      <c r="A17" t="s">
        <v>328</v>
      </c>
      <c r="B17" t="s">
        <v>329</v>
      </c>
      <c r="C17" t="s">
        <v>276</v>
      </c>
      <c r="D17" t="s">
        <v>277</v>
      </c>
      <c r="E17" t="s">
        <v>278</v>
      </c>
      <c r="G17" t="s">
        <v>279</v>
      </c>
      <c r="H17" t="s">
        <v>280</v>
      </c>
      <c r="I17">
        <v>200</v>
      </c>
      <c r="J17">
        <v>0</v>
      </c>
      <c r="L17" t="s">
        <v>281</v>
      </c>
      <c r="M17" t="s">
        <v>281</v>
      </c>
      <c r="O17">
        <v>2003</v>
      </c>
      <c r="P17">
        <v>27.36</v>
      </c>
      <c r="R17" t="s">
        <v>282</v>
      </c>
      <c r="U17" t="s">
        <v>283</v>
      </c>
      <c r="V17" t="s">
        <v>330</v>
      </c>
    </row>
    <row r="18" spans="1:22">
      <c r="A18" t="s">
        <v>331</v>
      </c>
      <c r="B18" t="s">
        <v>332</v>
      </c>
      <c r="C18" t="s">
        <v>276</v>
      </c>
      <c r="D18" t="s">
        <v>277</v>
      </c>
      <c r="E18" t="s">
        <v>278</v>
      </c>
      <c r="G18" t="s">
        <v>279</v>
      </c>
      <c r="H18" t="s">
        <v>280</v>
      </c>
      <c r="I18">
        <v>200</v>
      </c>
      <c r="J18">
        <v>0</v>
      </c>
      <c r="L18" t="s">
        <v>281</v>
      </c>
      <c r="M18" t="s">
        <v>281</v>
      </c>
      <c r="O18">
        <v>2003</v>
      </c>
      <c r="P18">
        <v>65.849999999999994</v>
      </c>
      <c r="R18" t="s">
        <v>282</v>
      </c>
      <c r="U18" t="s">
        <v>283</v>
      </c>
      <c r="V18" t="s">
        <v>333</v>
      </c>
    </row>
    <row r="19" spans="1:22">
      <c r="A19" t="s">
        <v>334</v>
      </c>
      <c r="B19" t="s">
        <v>335</v>
      </c>
      <c r="C19" t="s">
        <v>276</v>
      </c>
      <c r="D19" t="s">
        <v>277</v>
      </c>
      <c r="E19" t="s">
        <v>278</v>
      </c>
      <c r="G19" t="s">
        <v>279</v>
      </c>
      <c r="H19" t="s">
        <v>280</v>
      </c>
      <c r="I19">
        <v>200</v>
      </c>
      <c r="J19">
        <v>0</v>
      </c>
      <c r="L19" t="s">
        <v>281</v>
      </c>
      <c r="M19" t="s">
        <v>281</v>
      </c>
      <c r="O19">
        <v>2014</v>
      </c>
      <c r="P19">
        <v>2.9</v>
      </c>
      <c r="R19" t="s">
        <v>282</v>
      </c>
      <c r="U19" t="s">
        <v>283</v>
      </c>
      <c r="V19" t="s">
        <v>336</v>
      </c>
    </row>
    <row r="20" spans="1:22">
      <c r="A20" t="s">
        <v>337</v>
      </c>
      <c r="B20" t="s">
        <v>338</v>
      </c>
      <c r="C20" t="s">
        <v>276</v>
      </c>
      <c r="D20" t="s">
        <v>277</v>
      </c>
      <c r="E20" t="s">
        <v>278</v>
      </c>
      <c r="G20" t="s">
        <v>279</v>
      </c>
      <c r="H20" t="s">
        <v>280</v>
      </c>
      <c r="I20">
        <v>200</v>
      </c>
      <c r="J20">
        <v>0</v>
      </c>
      <c r="L20" t="s">
        <v>281</v>
      </c>
      <c r="M20" t="s">
        <v>281</v>
      </c>
      <c r="O20">
        <v>1985</v>
      </c>
      <c r="P20">
        <v>3.02</v>
      </c>
      <c r="R20" t="s">
        <v>339</v>
      </c>
      <c r="U20" t="s">
        <v>283</v>
      </c>
      <c r="V20" t="s">
        <v>340</v>
      </c>
    </row>
    <row r="21" spans="1:22">
      <c r="A21" t="s">
        <v>341</v>
      </c>
      <c r="B21" t="s">
        <v>342</v>
      </c>
      <c r="C21" t="s">
        <v>276</v>
      </c>
      <c r="D21" t="s">
        <v>277</v>
      </c>
      <c r="E21" t="s">
        <v>278</v>
      </c>
      <c r="G21" t="s">
        <v>279</v>
      </c>
      <c r="H21" t="s">
        <v>280</v>
      </c>
      <c r="I21">
        <v>200</v>
      </c>
      <c r="J21">
        <v>0</v>
      </c>
      <c r="L21" t="s">
        <v>281</v>
      </c>
      <c r="M21" t="s">
        <v>281</v>
      </c>
      <c r="O21">
        <v>2003</v>
      </c>
      <c r="P21">
        <v>26.91</v>
      </c>
      <c r="R21" t="s">
        <v>339</v>
      </c>
      <c r="U21" t="s">
        <v>283</v>
      </c>
      <c r="V21" t="s">
        <v>343</v>
      </c>
    </row>
    <row r="22" spans="1:22">
      <c r="A22" t="s">
        <v>344</v>
      </c>
      <c r="B22" t="s">
        <v>345</v>
      </c>
      <c r="C22" t="s">
        <v>276</v>
      </c>
      <c r="D22" t="s">
        <v>277</v>
      </c>
      <c r="E22" t="s">
        <v>278</v>
      </c>
      <c r="G22" t="s">
        <v>279</v>
      </c>
      <c r="H22" t="s">
        <v>346</v>
      </c>
      <c r="I22">
        <v>200</v>
      </c>
      <c r="J22">
        <v>0</v>
      </c>
      <c r="L22" t="s">
        <v>281</v>
      </c>
      <c r="M22" t="s">
        <v>281</v>
      </c>
      <c r="O22">
        <v>1985</v>
      </c>
      <c r="P22">
        <v>22.07</v>
      </c>
      <c r="R22" t="s">
        <v>347</v>
      </c>
      <c r="U22" t="s">
        <v>283</v>
      </c>
      <c r="V22" t="s">
        <v>348</v>
      </c>
    </row>
    <row r="23" spans="1:22">
      <c r="A23" t="s">
        <v>349</v>
      </c>
      <c r="B23" t="s">
        <v>350</v>
      </c>
      <c r="C23" t="s">
        <v>276</v>
      </c>
      <c r="D23" t="s">
        <v>277</v>
      </c>
      <c r="E23" t="s">
        <v>278</v>
      </c>
      <c r="G23" t="s">
        <v>279</v>
      </c>
      <c r="H23" t="s">
        <v>346</v>
      </c>
      <c r="I23">
        <v>200</v>
      </c>
      <c r="J23">
        <v>0</v>
      </c>
      <c r="L23" t="s">
        <v>281</v>
      </c>
      <c r="M23" t="s">
        <v>281</v>
      </c>
      <c r="O23">
        <v>1985</v>
      </c>
      <c r="P23">
        <v>13.32</v>
      </c>
      <c r="R23" t="s">
        <v>347</v>
      </c>
      <c r="U23" t="s">
        <v>283</v>
      </c>
      <c r="V23" t="s">
        <v>351</v>
      </c>
    </row>
    <row r="24" spans="1:22">
      <c r="A24" t="s">
        <v>352</v>
      </c>
      <c r="B24" t="s">
        <v>353</v>
      </c>
      <c r="C24" t="s">
        <v>276</v>
      </c>
      <c r="D24" t="s">
        <v>277</v>
      </c>
      <c r="E24" t="s">
        <v>278</v>
      </c>
      <c r="G24" t="s">
        <v>279</v>
      </c>
      <c r="H24" t="s">
        <v>346</v>
      </c>
      <c r="I24">
        <v>200</v>
      </c>
      <c r="J24">
        <v>0</v>
      </c>
      <c r="L24" t="s">
        <v>281</v>
      </c>
      <c r="M24" t="s">
        <v>281</v>
      </c>
      <c r="O24">
        <v>1985</v>
      </c>
      <c r="P24">
        <v>24.92</v>
      </c>
      <c r="R24" t="s">
        <v>347</v>
      </c>
      <c r="U24" t="s">
        <v>283</v>
      </c>
      <c r="V24" t="s">
        <v>354</v>
      </c>
    </row>
    <row r="25" spans="1:22">
      <c r="A25" t="s">
        <v>355</v>
      </c>
      <c r="B25" t="s">
        <v>356</v>
      </c>
      <c r="C25" t="s">
        <v>276</v>
      </c>
      <c r="D25" t="s">
        <v>277</v>
      </c>
      <c r="E25" t="s">
        <v>278</v>
      </c>
      <c r="G25" t="s">
        <v>279</v>
      </c>
      <c r="H25" t="s">
        <v>346</v>
      </c>
      <c r="I25">
        <v>200</v>
      </c>
      <c r="J25">
        <v>0</v>
      </c>
      <c r="L25" t="s">
        <v>281</v>
      </c>
      <c r="M25" t="s">
        <v>281</v>
      </c>
      <c r="O25">
        <v>1985</v>
      </c>
      <c r="P25">
        <v>77.849999999999994</v>
      </c>
      <c r="R25" t="s">
        <v>347</v>
      </c>
      <c r="U25" t="s">
        <v>283</v>
      </c>
      <c r="V25" t="s">
        <v>357</v>
      </c>
    </row>
    <row r="26" spans="1:22">
      <c r="A26" t="s">
        <v>358</v>
      </c>
      <c r="B26" t="s">
        <v>359</v>
      </c>
      <c r="C26" t="s">
        <v>276</v>
      </c>
      <c r="D26" t="s">
        <v>277</v>
      </c>
      <c r="E26" t="s">
        <v>278</v>
      </c>
      <c r="G26" t="s">
        <v>279</v>
      </c>
      <c r="H26" t="s">
        <v>360</v>
      </c>
      <c r="I26">
        <v>200</v>
      </c>
      <c r="J26">
        <v>0</v>
      </c>
      <c r="L26" t="s">
        <v>281</v>
      </c>
      <c r="M26" t="s">
        <v>281</v>
      </c>
      <c r="O26">
        <v>1985</v>
      </c>
      <c r="P26">
        <v>14.04</v>
      </c>
      <c r="R26" t="s">
        <v>347</v>
      </c>
      <c r="U26" t="s">
        <v>283</v>
      </c>
      <c r="V26" t="s">
        <v>361</v>
      </c>
    </row>
    <row r="27" spans="1:22">
      <c r="A27" t="s">
        <v>362</v>
      </c>
      <c r="B27" t="s">
        <v>363</v>
      </c>
      <c r="C27" t="s">
        <v>276</v>
      </c>
      <c r="D27" t="s">
        <v>277</v>
      </c>
      <c r="E27" t="s">
        <v>278</v>
      </c>
      <c r="G27" t="s">
        <v>279</v>
      </c>
      <c r="H27" t="s">
        <v>360</v>
      </c>
      <c r="I27">
        <v>200</v>
      </c>
      <c r="J27">
        <v>0</v>
      </c>
      <c r="L27" t="s">
        <v>281</v>
      </c>
      <c r="M27" t="s">
        <v>281</v>
      </c>
      <c r="O27">
        <v>1985</v>
      </c>
      <c r="P27">
        <v>30.69</v>
      </c>
      <c r="R27" t="s">
        <v>347</v>
      </c>
      <c r="U27" t="s">
        <v>283</v>
      </c>
      <c r="V27" t="s">
        <v>364</v>
      </c>
    </row>
    <row r="28" spans="1:22">
      <c r="A28" t="s">
        <v>365</v>
      </c>
      <c r="B28" t="s">
        <v>366</v>
      </c>
      <c r="C28" t="s">
        <v>276</v>
      </c>
      <c r="D28" t="s">
        <v>277</v>
      </c>
      <c r="E28" t="s">
        <v>278</v>
      </c>
      <c r="G28" t="s">
        <v>279</v>
      </c>
      <c r="H28" t="s">
        <v>360</v>
      </c>
      <c r="I28">
        <v>200</v>
      </c>
      <c r="J28">
        <v>0</v>
      </c>
      <c r="L28" t="s">
        <v>281</v>
      </c>
      <c r="M28" t="s">
        <v>281</v>
      </c>
      <c r="O28">
        <v>1985</v>
      </c>
      <c r="P28">
        <v>109.1</v>
      </c>
      <c r="R28" t="s">
        <v>347</v>
      </c>
      <c r="U28" t="s">
        <v>283</v>
      </c>
      <c r="V28" t="s">
        <v>367</v>
      </c>
    </row>
    <row r="29" spans="1:22">
      <c r="A29" t="s">
        <v>368</v>
      </c>
      <c r="B29" t="s">
        <v>369</v>
      </c>
      <c r="C29" t="s">
        <v>276</v>
      </c>
      <c r="D29" t="s">
        <v>277</v>
      </c>
      <c r="E29" t="s">
        <v>278</v>
      </c>
      <c r="G29" t="s">
        <v>279</v>
      </c>
      <c r="H29" t="s">
        <v>360</v>
      </c>
      <c r="I29">
        <v>200</v>
      </c>
      <c r="J29">
        <v>0</v>
      </c>
      <c r="L29" t="s">
        <v>281</v>
      </c>
      <c r="M29" t="s">
        <v>281</v>
      </c>
      <c r="O29">
        <v>1985</v>
      </c>
      <c r="P29">
        <v>29.62</v>
      </c>
      <c r="R29" t="s">
        <v>347</v>
      </c>
      <c r="U29" t="s">
        <v>283</v>
      </c>
      <c r="V29" t="s">
        <v>370</v>
      </c>
    </row>
    <row r="30" spans="1:22">
      <c r="A30" t="s">
        <v>371</v>
      </c>
      <c r="B30" t="s">
        <v>372</v>
      </c>
      <c r="C30" t="s">
        <v>276</v>
      </c>
      <c r="D30" t="s">
        <v>277</v>
      </c>
      <c r="E30" t="s">
        <v>278</v>
      </c>
      <c r="G30" t="s">
        <v>279</v>
      </c>
      <c r="H30" t="s">
        <v>360</v>
      </c>
      <c r="I30">
        <v>200</v>
      </c>
      <c r="J30">
        <v>0</v>
      </c>
      <c r="L30" t="s">
        <v>281</v>
      </c>
      <c r="M30" t="s">
        <v>281</v>
      </c>
      <c r="O30">
        <v>1985</v>
      </c>
      <c r="P30">
        <v>31.05</v>
      </c>
      <c r="R30" t="s">
        <v>347</v>
      </c>
      <c r="U30" t="s">
        <v>283</v>
      </c>
      <c r="V30" t="s">
        <v>373</v>
      </c>
    </row>
    <row r="31" spans="1:22">
      <c r="A31" t="s">
        <v>374</v>
      </c>
      <c r="B31" t="s">
        <v>375</v>
      </c>
      <c r="C31" t="s">
        <v>276</v>
      </c>
      <c r="D31" t="s">
        <v>277</v>
      </c>
      <c r="E31" t="s">
        <v>278</v>
      </c>
      <c r="G31" t="s">
        <v>279</v>
      </c>
      <c r="H31" t="s">
        <v>360</v>
      </c>
      <c r="I31">
        <v>200</v>
      </c>
      <c r="J31">
        <v>0</v>
      </c>
      <c r="L31" t="s">
        <v>281</v>
      </c>
      <c r="M31" t="s">
        <v>281</v>
      </c>
      <c r="O31">
        <v>1985</v>
      </c>
      <c r="P31">
        <v>16.440000000000001</v>
      </c>
      <c r="R31" t="s">
        <v>347</v>
      </c>
      <c r="U31" t="s">
        <v>283</v>
      </c>
      <c r="V31" t="s">
        <v>376</v>
      </c>
    </row>
    <row r="32" spans="1:22">
      <c r="A32" t="s">
        <v>377</v>
      </c>
      <c r="B32" t="s">
        <v>378</v>
      </c>
      <c r="C32" t="s">
        <v>276</v>
      </c>
      <c r="D32" t="s">
        <v>277</v>
      </c>
      <c r="E32" t="s">
        <v>278</v>
      </c>
      <c r="G32" t="s">
        <v>279</v>
      </c>
      <c r="H32" t="s">
        <v>280</v>
      </c>
      <c r="I32">
        <v>200</v>
      </c>
      <c r="J32">
        <v>0</v>
      </c>
      <c r="L32" t="s">
        <v>281</v>
      </c>
      <c r="M32" t="s">
        <v>281</v>
      </c>
      <c r="O32">
        <v>1985</v>
      </c>
      <c r="P32">
        <v>36.700000000000003</v>
      </c>
      <c r="R32" t="s">
        <v>347</v>
      </c>
      <c r="U32" t="s">
        <v>283</v>
      </c>
      <c r="V32" t="s">
        <v>379</v>
      </c>
    </row>
    <row r="33" spans="1:22">
      <c r="A33" t="s">
        <v>380</v>
      </c>
      <c r="B33" t="s">
        <v>381</v>
      </c>
      <c r="C33" t="s">
        <v>276</v>
      </c>
      <c r="D33" t="s">
        <v>277</v>
      </c>
      <c r="E33" t="s">
        <v>278</v>
      </c>
      <c r="G33" t="s">
        <v>279</v>
      </c>
      <c r="H33" t="s">
        <v>280</v>
      </c>
      <c r="I33">
        <v>200</v>
      </c>
      <c r="J33">
        <v>0</v>
      </c>
      <c r="L33" t="s">
        <v>281</v>
      </c>
      <c r="M33" t="s">
        <v>281</v>
      </c>
      <c r="O33">
        <v>1985</v>
      </c>
      <c r="P33">
        <v>25.73</v>
      </c>
      <c r="R33" t="s">
        <v>347</v>
      </c>
      <c r="U33" t="s">
        <v>283</v>
      </c>
      <c r="V33" t="s">
        <v>382</v>
      </c>
    </row>
    <row r="34" spans="1:22">
      <c r="A34" t="s">
        <v>383</v>
      </c>
      <c r="B34" t="s">
        <v>384</v>
      </c>
      <c r="C34" t="s">
        <v>276</v>
      </c>
      <c r="D34" t="s">
        <v>277</v>
      </c>
      <c r="E34" t="s">
        <v>278</v>
      </c>
      <c r="G34" t="s">
        <v>279</v>
      </c>
      <c r="H34" t="s">
        <v>280</v>
      </c>
      <c r="I34">
        <v>200</v>
      </c>
      <c r="J34">
        <v>0</v>
      </c>
      <c r="L34" t="s">
        <v>281</v>
      </c>
      <c r="M34" t="s">
        <v>281</v>
      </c>
      <c r="O34">
        <v>1985</v>
      </c>
      <c r="P34">
        <v>32.19</v>
      </c>
      <c r="R34" t="s">
        <v>347</v>
      </c>
      <c r="U34" t="s">
        <v>283</v>
      </c>
      <c r="V34" t="s">
        <v>385</v>
      </c>
    </row>
    <row r="35" spans="1:22">
      <c r="A35" t="s">
        <v>386</v>
      </c>
      <c r="B35" t="s">
        <v>387</v>
      </c>
      <c r="C35" t="s">
        <v>276</v>
      </c>
      <c r="D35" t="s">
        <v>277</v>
      </c>
      <c r="E35" t="s">
        <v>278</v>
      </c>
      <c r="G35" t="s">
        <v>279</v>
      </c>
      <c r="H35" t="s">
        <v>360</v>
      </c>
      <c r="I35">
        <v>200</v>
      </c>
      <c r="J35">
        <v>0</v>
      </c>
      <c r="L35" t="s">
        <v>281</v>
      </c>
      <c r="M35" t="s">
        <v>281</v>
      </c>
      <c r="O35">
        <v>1985</v>
      </c>
      <c r="P35">
        <v>60.48</v>
      </c>
      <c r="R35" t="s">
        <v>347</v>
      </c>
      <c r="U35" t="s">
        <v>283</v>
      </c>
      <c r="V35" t="s">
        <v>388</v>
      </c>
    </row>
    <row r="36" spans="1:22">
      <c r="A36" t="s">
        <v>389</v>
      </c>
      <c r="B36" t="s">
        <v>390</v>
      </c>
      <c r="C36" t="s">
        <v>276</v>
      </c>
      <c r="D36" t="s">
        <v>277</v>
      </c>
      <c r="E36" t="s">
        <v>278</v>
      </c>
      <c r="G36" t="s">
        <v>279</v>
      </c>
      <c r="H36" t="s">
        <v>280</v>
      </c>
      <c r="I36">
        <v>200</v>
      </c>
      <c r="J36">
        <v>0</v>
      </c>
      <c r="L36" t="s">
        <v>281</v>
      </c>
      <c r="M36" t="s">
        <v>281</v>
      </c>
      <c r="O36">
        <v>1985</v>
      </c>
      <c r="P36">
        <v>39.94</v>
      </c>
      <c r="R36" t="s">
        <v>347</v>
      </c>
      <c r="U36" t="s">
        <v>283</v>
      </c>
      <c r="V36" t="s">
        <v>391</v>
      </c>
    </row>
    <row r="37" spans="1:22">
      <c r="A37" t="s">
        <v>392</v>
      </c>
      <c r="B37" t="s">
        <v>393</v>
      </c>
      <c r="C37" t="s">
        <v>276</v>
      </c>
      <c r="D37" t="s">
        <v>277</v>
      </c>
      <c r="E37" t="s">
        <v>278</v>
      </c>
      <c r="G37" t="s">
        <v>279</v>
      </c>
      <c r="H37" t="s">
        <v>280</v>
      </c>
      <c r="I37">
        <v>200</v>
      </c>
      <c r="J37">
        <v>0</v>
      </c>
      <c r="L37" t="s">
        <v>281</v>
      </c>
      <c r="M37" t="s">
        <v>281</v>
      </c>
      <c r="O37">
        <v>1985</v>
      </c>
      <c r="P37">
        <v>16.91</v>
      </c>
      <c r="R37" t="s">
        <v>347</v>
      </c>
      <c r="U37" t="s">
        <v>283</v>
      </c>
      <c r="V37" t="s">
        <v>394</v>
      </c>
    </row>
    <row r="38" spans="1:22">
      <c r="A38" t="s">
        <v>395</v>
      </c>
      <c r="B38" t="s">
        <v>396</v>
      </c>
      <c r="C38" t="s">
        <v>276</v>
      </c>
      <c r="D38" t="s">
        <v>277</v>
      </c>
      <c r="E38" t="s">
        <v>278</v>
      </c>
      <c r="G38" t="s">
        <v>279</v>
      </c>
      <c r="H38" t="s">
        <v>280</v>
      </c>
      <c r="I38">
        <v>200</v>
      </c>
      <c r="J38">
        <v>0</v>
      </c>
      <c r="L38" t="s">
        <v>281</v>
      </c>
      <c r="M38" t="s">
        <v>281</v>
      </c>
      <c r="O38">
        <v>1985</v>
      </c>
      <c r="P38">
        <v>16.16</v>
      </c>
      <c r="R38" t="s">
        <v>347</v>
      </c>
      <c r="U38" t="s">
        <v>283</v>
      </c>
      <c r="V38" t="s">
        <v>397</v>
      </c>
    </row>
    <row r="39" spans="1:22">
      <c r="A39" t="s">
        <v>398</v>
      </c>
      <c r="B39" t="s">
        <v>399</v>
      </c>
      <c r="C39" t="s">
        <v>276</v>
      </c>
      <c r="D39" t="s">
        <v>277</v>
      </c>
      <c r="E39" t="s">
        <v>278</v>
      </c>
      <c r="G39" t="s">
        <v>279</v>
      </c>
      <c r="H39" t="s">
        <v>280</v>
      </c>
      <c r="I39">
        <v>200</v>
      </c>
      <c r="J39">
        <v>0</v>
      </c>
      <c r="L39" t="s">
        <v>281</v>
      </c>
      <c r="M39" t="s">
        <v>281</v>
      </c>
      <c r="O39">
        <v>1985</v>
      </c>
      <c r="P39">
        <v>36.869999999999997</v>
      </c>
      <c r="R39" t="s">
        <v>347</v>
      </c>
      <c r="U39" t="s">
        <v>283</v>
      </c>
      <c r="V39" t="s">
        <v>400</v>
      </c>
    </row>
    <row r="40" spans="1:22">
      <c r="A40" t="s">
        <v>401</v>
      </c>
      <c r="B40" t="s">
        <v>402</v>
      </c>
      <c r="C40" t="s">
        <v>276</v>
      </c>
      <c r="D40" t="s">
        <v>277</v>
      </c>
      <c r="E40" t="s">
        <v>278</v>
      </c>
      <c r="G40" t="s">
        <v>279</v>
      </c>
      <c r="H40" t="s">
        <v>280</v>
      </c>
      <c r="I40">
        <v>200</v>
      </c>
      <c r="J40">
        <v>0</v>
      </c>
      <c r="L40" t="s">
        <v>281</v>
      </c>
      <c r="M40" t="s">
        <v>281</v>
      </c>
      <c r="O40">
        <v>1985</v>
      </c>
      <c r="P40">
        <v>70.27</v>
      </c>
      <c r="R40" t="s">
        <v>347</v>
      </c>
      <c r="U40" t="s">
        <v>283</v>
      </c>
      <c r="V40" t="s">
        <v>403</v>
      </c>
    </row>
    <row r="41" spans="1:22">
      <c r="A41" t="s">
        <v>404</v>
      </c>
      <c r="B41" t="s">
        <v>405</v>
      </c>
      <c r="C41" t="s">
        <v>276</v>
      </c>
      <c r="D41" t="s">
        <v>277</v>
      </c>
      <c r="E41" t="s">
        <v>278</v>
      </c>
      <c r="G41" t="s">
        <v>279</v>
      </c>
      <c r="H41" t="s">
        <v>280</v>
      </c>
      <c r="I41">
        <v>200</v>
      </c>
      <c r="J41">
        <v>0</v>
      </c>
      <c r="L41" t="s">
        <v>281</v>
      </c>
      <c r="M41" t="s">
        <v>281</v>
      </c>
      <c r="O41">
        <v>1985</v>
      </c>
      <c r="P41">
        <v>55.8</v>
      </c>
      <c r="R41" t="s">
        <v>347</v>
      </c>
      <c r="U41" t="s">
        <v>283</v>
      </c>
      <c r="V41" t="s">
        <v>406</v>
      </c>
    </row>
    <row r="42" spans="1:22">
      <c r="A42" t="s">
        <v>407</v>
      </c>
      <c r="B42" t="s">
        <v>408</v>
      </c>
      <c r="C42" t="s">
        <v>276</v>
      </c>
      <c r="D42" t="s">
        <v>277</v>
      </c>
      <c r="E42" t="s">
        <v>278</v>
      </c>
      <c r="G42" t="s">
        <v>279</v>
      </c>
      <c r="H42" t="s">
        <v>280</v>
      </c>
      <c r="I42">
        <v>200</v>
      </c>
      <c r="J42">
        <v>0</v>
      </c>
      <c r="L42" t="s">
        <v>281</v>
      </c>
      <c r="M42" t="s">
        <v>281</v>
      </c>
      <c r="O42">
        <v>1985</v>
      </c>
      <c r="P42">
        <v>80.83</v>
      </c>
      <c r="R42" t="s">
        <v>347</v>
      </c>
      <c r="U42" t="s">
        <v>283</v>
      </c>
      <c r="V42" t="s">
        <v>409</v>
      </c>
    </row>
    <row r="43" spans="1:22">
      <c r="A43" t="s">
        <v>410</v>
      </c>
      <c r="B43" t="s">
        <v>411</v>
      </c>
      <c r="C43" t="s">
        <v>276</v>
      </c>
      <c r="D43" t="s">
        <v>277</v>
      </c>
      <c r="E43" t="s">
        <v>278</v>
      </c>
      <c r="G43" t="s">
        <v>279</v>
      </c>
      <c r="H43" t="s">
        <v>280</v>
      </c>
      <c r="I43">
        <v>200</v>
      </c>
      <c r="J43">
        <v>0</v>
      </c>
      <c r="L43" t="s">
        <v>281</v>
      </c>
      <c r="M43" t="s">
        <v>281</v>
      </c>
      <c r="O43">
        <v>1985</v>
      </c>
      <c r="P43">
        <v>53.38</v>
      </c>
      <c r="R43" t="s">
        <v>347</v>
      </c>
      <c r="U43" t="s">
        <v>283</v>
      </c>
      <c r="V43" t="s">
        <v>412</v>
      </c>
    </row>
    <row r="44" spans="1:22">
      <c r="A44" t="s">
        <v>413</v>
      </c>
      <c r="B44" t="s">
        <v>414</v>
      </c>
      <c r="C44" t="s">
        <v>276</v>
      </c>
      <c r="D44" t="s">
        <v>277</v>
      </c>
      <c r="E44" t="s">
        <v>278</v>
      </c>
      <c r="G44" t="s">
        <v>279</v>
      </c>
      <c r="H44" t="s">
        <v>280</v>
      </c>
      <c r="I44">
        <v>200</v>
      </c>
      <c r="J44">
        <v>0</v>
      </c>
      <c r="L44" t="s">
        <v>281</v>
      </c>
      <c r="M44" t="s">
        <v>281</v>
      </c>
      <c r="O44">
        <v>1985</v>
      </c>
      <c r="P44">
        <v>42.37</v>
      </c>
      <c r="R44" t="s">
        <v>347</v>
      </c>
      <c r="U44" t="s">
        <v>283</v>
      </c>
      <c r="V44" t="s">
        <v>415</v>
      </c>
    </row>
    <row r="45" spans="1:22">
      <c r="A45" t="s">
        <v>416</v>
      </c>
      <c r="B45" t="s">
        <v>417</v>
      </c>
      <c r="C45" t="s">
        <v>276</v>
      </c>
      <c r="D45" t="s">
        <v>277</v>
      </c>
      <c r="E45" t="s">
        <v>278</v>
      </c>
      <c r="G45" t="s">
        <v>279</v>
      </c>
      <c r="H45" t="s">
        <v>280</v>
      </c>
      <c r="I45">
        <v>200</v>
      </c>
      <c r="J45">
        <v>0</v>
      </c>
      <c r="L45" t="s">
        <v>281</v>
      </c>
      <c r="M45" t="s">
        <v>281</v>
      </c>
      <c r="O45">
        <v>1985</v>
      </c>
      <c r="P45">
        <v>89.6</v>
      </c>
      <c r="R45" t="s">
        <v>347</v>
      </c>
      <c r="U45" t="s">
        <v>283</v>
      </c>
      <c r="V45" t="s">
        <v>418</v>
      </c>
    </row>
    <row r="46" spans="1:22">
      <c r="A46" t="s">
        <v>419</v>
      </c>
      <c r="B46" t="s">
        <v>420</v>
      </c>
      <c r="C46" t="s">
        <v>276</v>
      </c>
      <c r="D46" t="s">
        <v>277</v>
      </c>
      <c r="E46" t="s">
        <v>278</v>
      </c>
      <c r="G46" t="s">
        <v>279</v>
      </c>
      <c r="H46" t="s">
        <v>280</v>
      </c>
      <c r="I46">
        <v>200</v>
      </c>
      <c r="J46">
        <v>0</v>
      </c>
      <c r="L46" t="s">
        <v>281</v>
      </c>
      <c r="M46" t="s">
        <v>281</v>
      </c>
      <c r="O46">
        <v>2010</v>
      </c>
      <c r="P46">
        <v>29.85</v>
      </c>
      <c r="R46" t="s">
        <v>347</v>
      </c>
      <c r="U46" t="s">
        <v>283</v>
      </c>
      <c r="V46" t="s">
        <v>421</v>
      </c>
    </row>
    <row r="47" spans="1:22">
      <c r="A47" t="s">
        <v>422</v>
      </c>
      <c r="B47" t="s">
        <v>423</v>
      </c>
      <c r="C47" t="s">
        <v>276</v>
      </c>
      <c r="D47" t="s">
        <v>277</v>
      </c>
      <c r="E47" t="s">
        <v>278</v>
      </c>
      <c r="G47" t="s">
        <v>279</v>
      </c>
      <c r="H47" t="s">
        <v>280</v>
      </c>
      <c r="I47">
        <v>200</v>
      </c>
      <c r="J47">
        <v>0</v>
      </c>
      <c r="L47" t="s">
        <v>281</v>
      </c>
      <c r="M47" t="s">
        <v>281</v>
      </c>
      <c r="O47">
        <v>1980</v>
      </c>
      <c r="P47">
        <v>39.85</v>
      </c>
      <c r="R47" t="s">
        <v>347</v>
      </c>
      <c r="U47" t="s">
        <v>283</v>
      </c>
      <c r="V47" t="s">
        <v>424</v>
      </c>
    </row>
    <row r="48" spans="1:22">
      <c r="A48" t="s">
        <v>425</v>
      </c>
      <c r="B48" t="s">
        <v>426</v>
      </c>
      <c r="C48" t="s">
        <v>276</v>
      </c>
      <c r="D48" t="s">
        <v>277</v>
      </c>
      <c r="E48" t="s">
        <v>278</v>
      </c>
      <c r="G48" t="s">
        <v>279</v>
      </c>
      <c r="H48" t="s">
        <v>280</v>
      </c>
      <c r="I48">
        <v>200</v>
      </c>
      <c r="J48">
        <v>0</v>
      </c>
      <c r="L48" t="s">
        <v>281</v>
      </c>
      <c r="M48" t="s">
        <v>281</v>
      </c>
      <c r="O48">
        <v>1980</v>
      </c>
      <c r="P48">
        <v>41.92</v>
      </c>
      <c r="R48" t="s">
        <v>347</v>
      </c>
      <c r="U48" t="s">
        <v>283</v>
      </c>
      <c r="V48" t="s">
        <v>427</v>
      </c>
    </row>
    <row r="49" spans="1:22">
      <c r="A49" t="s">
        <v>428</v>
      </c>
      <c r="B49" t="s">
        <v>429</v>
      </c>
      <c r="C49" t="s">
        <v>276</v>
      </c>
      <c r="D49" t="s">
        <v>277</v>
      </c>
      <c r="E49" t="s">
        <v>278</v>
      </c>
      <c r="G49" t="s">
        <v>279</v>
      </c>
      <c r="H49" t="s">
        <v>280</v>
      </c>
      <c r="I49">
        <v>200</v>
      </c>
      <c r="J49">
        <v>0</v>
      </c>
      <c r="L49" t="s">
        <v>281</v>
      </c>
      <c r="M49" t="s">
        <v>281</v>
      </c>
      <c r="O49">
        <v>1980</v>
      </c>
      <c r="P49">
        <v>24.01</v>
      </c>
      <c r="R49" t="s">
        <v>347</v>
      </c>
      <c r="U49" t="s">
        <v>283</v>
      </c>
      <c r="V49" t="s">
        <v>430</v>
      </c>
    </row>
    <row r="50" spans="1:22">
      <c r="A50" t="s">
        <v>431</v>
      </c>
      <c r="B50" t="s">
        <v>432</v>
      </c>
      <c r="C50" t="s">
        <v>276</v>
      </c>
      <c r="D50" t="s">
        <v>277</v>
      </c>
      <c r="E50" t="s">
        <v>278</v>
      </c>
      <c r="G50" t="s">
        <v>279</v>
      </c>
      <c r="H50" t="s">
        <v>280</v>
      </c>
      <c r="I50">
        <v>200</v>
      </c>
      <c r="J50">
        <v>0</v>
      </c>
      <c r="L50" t="s">
        <v>281</v>
      </c>
      <c r="M50" t="s">
        <v>281</v>
      </c>
      <c r="O50">
        <v>1980</v>
      </c>
      <c r="P50">
        <v>15.88</v>
      </c>
      <c r="R50" t="s">
        <v>347</v>
      </c>
      <c r="U50" t="s">
        <v>283</v>
      </c>
      <c r="V50" t="s">
        <v>433</v>
      </c>
    </row>
    <row r="51" spans="1:22">
      <c r="A51" t="s">
        <v>434</v>
      </c>
      <c r="B51" t="s">
        <v>435</v>
      </c>
      <c r="C51" t="s">
        <v>276</v>
      </c>
      <c r="D51" t="s">
        <v>277</v>
      </c>
      <c r="E51" t="s">
        <v>278</v>
      </c>
      <c r="G51" t="s">
        <v>279</v>
      </c>
      <c r="H51" t="s">
        <v>280</v>
      </c>
      <c r="I51">
        <v>200</v>
      </c>
      <c r="J51">
        <v>0</v>
      </c>
      <c r="L51" t="s">
        <v>281</v>
      </c>
      <c r="M51" t="s">
        <v>281</v>
      </c>
      <c r="O51">
        <v>1980</v>
      </c>
      <c r="P51">
        <v>34</v>
      </c>
      <c r="R51" t="s">
        <v>347</v>
      </c>
      <c r="U51" t="s">
        <v>283</v>
      </c>
      <c r="V51" t="s">
        <v>436</v>
      </c>
    </row>
    <row r="52" spans="1:22">
      <c r="A52" t="s">
        <v>437</v>
      </c>
      <c r="B52" t="s">
        <v>438</v>
      </c>
      <c r="C52" t="s">
        <v>276</v>
      </c>
      <c r="D52" t="s">
        <v>277</v>
      </c>
      <c r="E52" t="s">
        <v>278</v>
      </c>
      <c r="G52" t="s">
        <v>279</v>
      </c>
      <c r="H52" t="s">
        <v>280</v>
      </c>
      <c r="I52">
        <v>200</v>
      </c>
      <c r="J52">
        <v>0</v>
      </c>
      <c r="L52" t="s">
        <v>281</v>
      </c>
      <c r="M52" t="s">
        <v>281</v>
      </c>
      <c r="O52">
        <v>2010</v>
      </c>
      <c r="P52">
        <v>81.39</v>
      </c>
      <c r="R52" t="s">
        <v>347</v>
      </c>
      <c r="U52" t="s">
        <v>283</v>
      </c>
      <c r="V52" t="s">
        <v>439</v>
      </c>
    </row>
    <row r="53" spans="1:22">
      <c r="A53" t="s">
        <v>440</v>
      </c>
      <c r="B53" t="s">
        <v>441</v>
      </c>
      <c r="C53" t="s">
        <v>276</v>
      </c>
      <c r="D53" t="s">
        <v>277</v>
      </c>
      <c r="E53" t="s">
        <v>278</v>
      </c>
      <c r="G53" t="s">
        <v>279</v>
      </c>
      <c r="H53" t="s">
        <v>280</v>
      </c>
      <c r="I53">
        <v>200</v>
      </c>
      <c r="J53">
        <v>0</v>
      </c>
      <c r="L53" t="s">
        <v>281</v>
      </c>
      <c r="M53" t="s">
        <v>281</v>
      </c>
      <c r="O53">
        <v>2010</v>
      </c>
      <c r="P53">
        <v>42.17</v>
      </c>
      <c r="R53" t="s">
        <v>347</v>
      </c>
      <c r="U53" t="s">
        <v>283</v>
      </c>
      <c r="V53" t="s">
        <v>442</v>
      </c>
    </row>
    <row r="54" spans="1:22">
      <c r="A54" t="s">
        <v>443</v>
      </c>
      <c r="B54" t="s">
        <v>444</v>
      </c>
      <c r="C54" t="s">
        <v>276</v>
      </c>
      <c r="D54" t="s">
        <v>277</v>
      </c>
      <c r="E54" t="s">
        <v>278</v>
      </c>
      <c r="G54" t="s">
        <v>279</v>
      </c>
      <c r="H54" t="s">
        <v>346</v>
      </c>
      <c r="I54">
        <v>200</v>
      </c>
      <c r="J54">
        <v>0</v>
      </c>
      <c r="L54" t="s">
        <v>281</v>
      </c>
      <c r="M54" t="s">
        <v>281</v>
      </c>
      <c r="O54">
        <v>1980</v>
      </c>
      <c r="P54">
        <v>31.32</v>
      </c>
      <c r="R54" t="s">
        <v>347</v>
      </c>
      <c r="U54" t="s">
        <v>283</v>
      </c>
      <c r="V54" t="s">
        <v>445</v>
      </c>
    </row>
    <row r="55" spans="1:22">
      <c r="A55" t="s">
        <v>446</v>
      </c>
      <c r="B55" t="s">
        <v>447</v>
      </c>
      <c r="C55" t="s">
        <v>276</v>
      </c>
      <c r="D55" t="s">
        <v>277</v>
      </c>
      <c r="E55" t="s">
        <v>278</v>
      </c>
      <c r="G55" t="s">
        <v>279</v>
      </c>
      <c r="H55" t="s">
        <v>346</v>
      </c>
      <c r="I55">
        <v>200</v>
      </c>
      <c r="J55">
        <v>0</v>
      </c>
      <c r="L55" t="s">
        <v>281</v>
      </c>
      <c r="M55" t="s">
        <v>281</v>
      </c>
      <c r="O55">
        <v>1980</v>
      </c>
      <c r="P55">
        <v>18.25</v>
      </c>
      <c r="R55" t="s">
        <v>347</v>
      </c>
      <c r="U55" t="s">
        <v>283</v>
      </c>
      <c r="V55" t="s">
        <v>448</v>
      </c>
    </row>
    <row r="56" spans="1:22">
      <c r="A56" t="s">
        <v>449</v>
      </c>
      <c r="B56" t="s">
        <v>450</v>
      </c>
      <c r="C56" t="s">
        <v>276</v>
      </c>
      <c r="D56" t="s">
        <v>277</v>
      </c>
      <c r="E56" t="s">
        <v>278</v>
      </c>
      <c r="G56" t="s">
        <v>279</v>
      </c>
      <c r="H56" t="s">
        <v>360</v>
      </c>
      <c r="I56">
        <v>200</v>
      </c>
      <c r="J56">
        <v>0</v>
      </c>
      <c r="L56" t="s">
        <v>281</v>
      </c>
      <c r="M56" t="s">
        <v>281</v>
      </c>
      <c r="O56">
        <v>1980</v>
      </c>
      <c r="P56">
        <v>47.36</v>
      </c>
      <c r="R56" t="s">
        <v>347</v>
      </c>
      <c r="U56" t="s">
        <v>283</v>
      </c>
      <c r="V56" t="s">
        <v>451</v>
      </c>
    </row>
    <row r="57" spans="1:22">
      <c r="A57" t="s">
        <v>452</v>
      </c>
      <c r="B57" t="s">
        <v>453</v>
      </c>
      <c r="C57" t="s">
        <v>276</v>
      </c>
      <c r="D57" t="s">
        <v>277</v>
      </c>
      <c r="E57" t="s">
        <v>278</v>
      </c>
      <c r="G57" t="s">
        <v>279</v>
      </c>
      <c r="H57" t="s">
        <v>360</v>
      </c>
      <c r="I57">
        <v>200</v>
      </c>
      <c r="J57">
        <v>0</v>
      </c>
      <c r="L57" t="s">
        <v>281</v>
      </c>
      <c r="M57" t="s">
        <v>281</v>
      </c>
      <c r="O57">
        <v>1980</v>
      </c>
      <c r="P57">
        <v>37.44</v>
      </c>
      <c r="R57" t="s">
        <v>347</v>
      </c>
      <c r="U57" t="s">
        <v>283</v>
      </c>
      <c r="V57" t="s">
        <v>454</v>
      </c>
    </row>
    <row r="58" spans="1:22">
      <c r="A58" t="s">
        <v>455</v>
      </c>
      <c r="B58" t="s">
        <v>456</v>
      </c>
      <c r="C58" t="s">
        <v>276</v>
      </c>
      <c r="D58" t="s">
        <v>277</v>
      </c>
      <c r="E58" t="s">
        <v>278</v>
      </c>
      <c r="G58" t="s">
        <v>279</v>
      </c>
      <c r="H58" t="s">
        <v>360</v>
      </c>
      <c r="I58">
        <v>200</v>
      </c>
      <c r="J58">
        <v>0</v>
      </c>
      <c r="L58" t="s">
        <v>281</v>
      </c>
      <c r="M58" t="s">
        <v>281</v>
      </c>
      <c r="O58">
        <v>1980</v>
      </c>
      <c r="P58">
        <v>44.91</v>
      </c>
      <c r="R58" t="s">
        <v>347</v>
      </c>
      <c r="U58" t="s">
        <v>283</v>
      </c>
      <c r="V58" t="s">
        <v>457</v>
      </c>
    </row>
    <row r="59" spans="1:22">
      <c r="A59" t="s">
        <v>458</v>
      </c>
      <c r="B59" t="s">
        <v>459</v>
      </c>
      <c r="C59" t="s">
        <v>276</v>
      </c>
      <c r="D59" t="s">
        <v>277</v>
      </c>
      <c r="E59" t="s">
        <v>278</v>
      </c>
      <c r="G59" t="s">
        <v>279</v>
      </c>
      <c r="H59" t="s">
        <v>360</v>
      </c>
      <c r="I59">
        <v>200</v>
      </c>
      <c r="J59">
        <v>0</v>
      </c>
      <c r="L59" t="s">
        <v>281</v>
      </c>
      <c r="M59" t="s">
        <v>281</v>
      </c>
      <c r="O59">
        <v>1980</v>
      </c>
      <c r="P59">
        <v>69.72</v>
      </c>
      <c r="R59" t="s">
        <v>347</v>
      </c>
      <c r="U59" t="s">
        <v>283</v>
      </c>
      <c r="V59" t="s">
        <v>460</v>
      </c>
    </row>
    <row r="60" spans="1:22">
      <c r="A60" t="s">
        <v>461</v>
      </c>
      <c r="B60" t="s">
        <v>462</v>
      </c>
      <c r="C60" t="s">
        <v>276</v>
      </c>
      <c r="D60" t="s">
        <v>277</v>
      </c>
      <c r="E60" t="s">
        <v>278</v>
      </c>
      <c r="G60" t="s">
        <v>279</v>
      </c>
      <c r="H60" t="s">
        <v>346</v>
      </c>
      <c r="I60">
        <v>200</v>
      </c>
      <c r="J60">
        <v>0</v>
      </c>
      <c r="L60" t="s">
        <v>281</v>
      </c>
      <c r="M60" t="s">
        <v>281</v>
      </c>
      <c r="O60">
        <v>1980</v>
      </c>
      <c r="P60">
        <v>62.74</v>
      </c>
      <c r="R60" t="s">
        <v>347</v>
      </c>
      <c r="U60" t="s">
        <v>283</v>
      </c>
      <c r="V60" t="s">
        <v>463</v>
      </c>
    </row>
    <row r="61" spans="1:22">
      <c r="A61" t="s">
        <v>464</v>
      </c>
      <c r="B61" t="s">
        <v>465</v>
      </c>
      <c r="C61" t="s">
        <v>276</v>
      </c>
      <c r="D61" t="s">
        <v>277</v>
      </c>
      <c r="E61" t="s">
        <v>278</v>
      </c>
      <c r="G61" t="s">
        <v>279</v>
      </c>
      <c r="H61" t="s">
        <v>346</v>
      </c>
      <c r="I61">
        <v>200</v>
      </c>
      <c r="J61">
        <v>0</v>
      </c>
      <c r="L61" t="s">
        <v>281</v>
      </c>
      <c r="M61" t="s">
        <v>281</v>
      </c>
      <c r="O61">
        <v>1980</v>
      </c>
      <c r="P61">
        <v>28.13</v>
      </c>
      <c r="R61" t="s">
        <v>347</v>
      </c>
      <c r="U61" t="s">
        <v>283</v>
      </c>
      <c r="V61" t="s">
        <v>466</v>
      </c>
    </row>
    <row r="62" spans="1:22">
      <c r="A62" t="s">
        <v>467</v>
      </c>
      <c r="B62" t="s">
        <v>468</v>
      </c>
      <c r="C62" t="s">
        <v>276</v>
      </c>
      <c r="D62" t="s">
        <v>277</v>
      </c>
      <c r="E62" t="s">
        <v>278</v>
      </c>
      <c r="G62" t="s">
        <v>279</v>
      </c>
      <c r="H62" t="s">
        <v>346</v>
      </c>
      <c r="I62">
        <v>200</v>
      </c>
      <c r="J62">
        <v>0</v>
      </c>
      <c r="L62" t="s">
        <v>281</v>
      </c>
      <c r="M62" t="s">
        <v>281</v>
      </c>
      <c r="O62">
        <v>1980</v>
      </c>
      <c r="P62">
        <v>46.74</v>
      </c>
      <c r="R62" t="s">
        <v>347</v>
      </c>
      <c r="U62" t="s">
        <v>283</v>
      </c>
      <c r="V62" t="s">
        <v>469</v>
      </c>
    </row>
    <row r="63" spans="1:22">
      <c r="A63" t="s">
        <v>470</v>
      </c>
      <c r="B63" t="s">
        <v>471</v>
      </c>
      <c r="C63" t="s">
        <v>276</v>
      </c>
      <c r="D63" t="s">
        <v>277</v>
      </c>
      <c r="E63" t="s">
        <v>278</v>
      </c>
      <c r="G63" t="s">
        <v>279</v>
      </c>
      <c r="H63" t="s">
        <v>346</v>
      </c>
      <c r="I63">
        <v>200</v>
      </c>
      <c r="J63">
        <v>0</v>
      </c>
      <c r="L63" t="s">
        <v>281</v>
      </c>
      <c r="M63" t="s">
        <v>281</v>
      </c>
      <c r="O63">
        <v>1980</v>
      </c>
      <c r="P63">
        <v>33.19</v>
      </c>
      <c r="R63" t="s">
        <v>347</v>
      </c>
      <c r="U63" t="s">
        <v>283</v>
      </c>
      <c r="V63" t="s">
        <v>472</v>
      </c>
    </row>
    <row r="64" spans="1:22">
      <c r="A64" t="s">
        <v>473</v>
      </c>
      <c r="B64" t="s">
        <v>474</v>
      </c>
      <c r="C64" t="s">
        <v>276</v>
      </c>
      <c r="D64" t="s">
        <v>277</v>
      </c>
      <c r="E64" t="s">
        <v>278</v>
      </c>
      <c r="G64" t="s">
        <v>279</v>
      </c>
      <c r="H64" t="s">
        <v>280</v>
      </c>
      <c r="I64">
        <v>200</v>
      </c>
      <c r="J64">
        <v>0</v>
      </c>
      <c r="L64" t="s">
        <v>281</v>
      </c>
      <c r="M64" t="s">
        <v>281</v>
      </c>
      <c r="O64">
        <v>1980</v>
      </c>
      <c r="P64">
        <v>27.82</v>
      </c>
      <c r="R64" t="s">
        <v>347</v>
      </c>
      <c r="U64" t="s">
        <v>283</v>
      </c>
      <c r="V64" t="s">
        <v>475</v>
      </c>
    </row>
    <row r="65" spans="1:22">
      <c r="A65" t="s">
        <v>476</v>
      </c>
      <c r="B65" t="s">
        <v>477</v>
      </c>
      <c r="C65" t="s">
        <v>276</v>
      </c>
      <c r="D65" t="s">
        <v>277</v>
      </c>
      <c r="E65" t="s">
        <v>278</v>
      </c>
      <c r="G65" t="s">
        <v>279</v>
      </c>
      <c r="H65" t="s">
        <v>280</v>
      </c>
      <c r="I65">
        <v>200</v>
      </c>
      <c r="J65">
        <v>0</v>
      </c>
      <c r="L65" t="s">
        <v>281</v>
      </c>
      <c r="M65" t="s">
        <v>281</v>
      </c>
      <c r="O65">
        <v>1980</v>
      </c>
      <c r="P65">
        <v>97.85</v>
      </c>
      <c r="R65" t="s">
        <v>347</v>
      </c>
      <c r="U65" t="s">
        <v>283</v>
      </c>
      <c r="V65" t="s">
        <v>478</v>
      </c>
    </row>
    <row r="66" spans="1:22">
      <c r="A66" t="s">
        <v>479</v>
      </c>
      <c r="B66" t="s">
        <v>480</v>
      </c>
      <c r="C66" t="s">
        <v>276</v>
      </c>
      <c r="D66" t="s">
        <v>277</v>
      </c>
      <c r="E66" t="s">
        <v>278</v>
      </c>
      <c r="G66" t="s">
        <v>279</v>
      </c>
      <c r="H66" t="s">
        <v>346</v>
      </c>
      <c r="I66">
        <v>200</v>
      </c>
      <c r="J66">
        <v>0</v>
      </c>
      <c r="L66" t="s">
        <v>281</v>
      </c>
      <c r="M66" t="s">
        <v>281</v>
      </c>
      <c r="O66">
        <v>1980</v>
      </c>
      <c r="P66">
        <v>55.42</v>
      </c>
      <c r="R66" t="s">
        <v>347</v>
      </c>
      <c r="U66" t="s">
        <v>283</v>
      </c>
      <c r="V66" t="s">
        <v>481</v>
      </c>
    </row>
    <row r="67" spans="1:22">
      <c r="A67" t="s">
        <v>482</v>
      </c>
      <c r="B67" t="s">
        <v>483</v>
      </c>
      <c r="C67" t="s">
        <v>276</v>
      </c>
      <c r="D67" t="s">
        <v>277</v>
      </c>
      <c r="E67" t="s">
        <v>278</v>
      </c>
      <c r="G67" t="s">
        <v>279</v>
      </c>
      <c r="H67" t="s">
        <v>346</v>
      </c>
      <c r="I67">
        <v>200</v>
      </c>
      <c r="J67">
        <v>0</v>
      </c>
      <c r="L67" t="s">
        <v>281</v>
      </c>
      <c r="M67" t="s">
        <v>281</v>
      </c>
      <c r="O67">
        <v>1980</v>
      </c>
      <c r="P67">
        <v>68.599999999999994</v>
      </c>
      <c r="R67" t="s">
        <v>347</v>
      </c>
      <c r="U67" t="s">
        <v>283</v>
      </c>
      <c r="V67" t="s">
        <v>484</v>
      </c>
    </row>
    <row r="68" spans="1:22">
      <c r="A68" t="s">
        <v>485</v>
      </c>
      <c r="B68" t="s">
        <v>486</v>
      </c>
      <c r="C68" t="s">
        <v>276</v>
      </c>
      <c r="D68" t="s">
        <v>277</v>
      </c>
      <c r="E68" t="s">
        <v>278</v>
      </c>
      <c r="G68" t="s">
        <v>279</v>
      </c>
      <c r="H68" t="s">
        <v>280</v>
      </c>
      <c r="I68">
        <v>200</v>
      </c>
      <c r="J68">
        <v>0</v>
      </c>
      <c r="L68" t="s">
        <v>281</v>
      </c>
      <c r="M68" t="s">
        <v>281</v>
      </c>
      <c r="O68">
        <v>1980</v>
      </c>
      <c r="P68">
        <v>65.040000000000006</v>
      </c>
      <c r="R68" t="s">
        <v>347</v>
      </c>
      <c r="U68" t="s">
        <v>283</v>
      </c>
      <c r="V68" t="s">
        <v>487</v>
      </c>
    </row>
    <row r="69" spans="1:22">
      <c r="A69" t="s">
        <v>488</v>
      </c>
      <c r="B69" t="s">
        <v>489</v>
      </c>
      <c r="C69" t="s">
        <v>276</v>
      </c>
      <c r="D69" t="s">
        <v>277</v>
      </c>
      <c r="E69" t="s">
        <v>278</v>
      </c>
      <c r="G69" t="s">
        <v>279</v>
      </c>
      <c r="H69" t="s">
        <v>346</v>
      </c>
      <c r="I69">
        <v>200</v>
      </c>
      <c r="J69">
        <v>0</v>
      </c>
      <c r="L69" t="s">
        <v>281</v>
      </c>
      <c r="M69" t="s">
        <v>281</v>
      </c>
      <c r="O69">
        <v>1980</v>
      </c>
      <c r="P69">
        <v>54.06</v>
      </c>
      <c r="R69" t="s">
        <v>347</v>
      </c>
      <c r="U69" t="s">
        <v>283</v>
      </c>
      <c r="V69" t="s">
        <v>490</v>
      </c>
    </row>
    <row r="70" spans="1:22">
      <c r="A70" t="s">
        <v>491</v>
      </c>
      <c r="B70" t="s">
        <v>492</v>
      </c>
      <c r="C70" t="s">
        <v>276</v>
      </c>
      <c r="D70" t="s">
        <v>277</v>
      </c>
      <c r="E70" t="s">
        <v>278</v>
      </c>
      <c r="G70" t="s">
        <v>279</v>
      </c>
      <c r="H70" t="s">
        <v>360</v>
      </c>
      <c r="I70">
        <v>200</v>
      </c>
      <c r="J70">
        <v>0</v>
      </c>
      <c r="L70" t="s">
        <v>281</v>
      </c>
      <c r="M70" t="s">
        <v>281</v>
      </c>
      <c r="O70">
        <v>1980</v>
      </c>
      <c r="P70">
        <v>40.21</v>
      </c>
      <c r="R70" t="s">
        <v>347</v>
      </c>
      <c r="U70" t="s">
        <v>283</v>
      </c>
      <c r="V70" t="s">
        <v>493</v>
      </c>
    </row>
    <row r="71" spans="1:22">
      <c r="A71" t="s">
        <v>494</v>
      </c>
      <c r="B71" t="s">
        <v>495</v>
      </c>
      <c r="C71" t="s">
        <v>276</v>
      </c>
      <c r="D71" t="s">
        <v>277</v>
      </c>
      <c r="E71" t="s">
        <v>278</v>
      </c>
      <c r="G71" t="s">
        <v>279</v>
      </c>
      <c r="H71" t="s">
        <v>360</v>
      </c>
      <c r="I71">
        <v>200</v>
      </c>
      <c r="J71">
        <v>0</v>
      </c>
      <c r="L71" t="s">
        <v>281</v>
      </c>
      <c r="M71" t="s">
        <v>281</v>
      </c>
      <c r="O71">
        <v>1980</v>
      </c>
      <c r="P71">
        <v>32.89</v>
      </c>
      <c r="R71" t="s">
        <v>347</v>
      </c>
      <c r="U71" t="s">
        <v>283</v>
      </c>
      <c r="V71" t="s">
        <v>496</v>
      </c>
    </row>
    <row r="72" spans="1:22">
      <c r="A72" t="s">
        <v>497</v>
      </c>
      <c r="B72" t="s">
        <v>498</v>
      </c>
      <c r="C72" t="s">
        <v>276</v>
      </c>
      <c r="D72" t="s">
        <v>277</v>
      </c>
      <c r="E72" t="s">
        <v>278</v>
      </c>
      <c r="G72" t="s">
        <v>279</v>
      </c>
      <c r="H72" t="s">
        <v>360</v>
      </c>
      <c r="I72">
        <v>200</v>
      </c>
      <c r="J72">
        <v>0</v>
      </c>
      <c r="L72" t="s">
        <v>281</v>
      </c>
      <c r="M72" t="s">
        <v>281</v>
      </c>
      <c r="O72">
        <v>1980</v>
      </c>
      <c r="P72">
        <v>46.18</v>
      </c>
      <c r="R72" t="s">
        <v>347</v>
      </c>
      <c r="U72" t="s">
        <v>283</v>
      </c>
      <c r="V72" t="s">
        <v>499</v>
      </c>
    </row>
    <row r="73" spans="1:22">
      <c r="A73" t="s">
        <v>500</v>
      </c>
      <c r="B73" t="s">
        <v>501</v>
      </c>
      <c r="C73" t="s">
        <v>276</v>
      </c>
      <c r="D73" t="s">
        <v>277</v>
      </c>
      <c r="E73" t="s">
        <v>278</v>
      </c>
      <c r="G73" t="s">
        <v>279</v>
      </c>
      <c r="H73" t="s">
        <v>346</v>
      </c>
      <c r="I73">
        <v>200</v>
      </c>
      <c r="J73">
        <v>0</v>
      </c>
      <c r="L73" t="s">
        <v>281</v>
      </c>
      <c r="M73" t="s">
        <v>281</v>
      </c>
      <c r="O73">
        <v>1980</v>
      </c>
      <c r="P73">
        <v>60.49</v>
      </c>
      <c r="R73" t="s">
        <v>347</v>
      </c>
      <c r="U73" t="s">
        <v>283</v>
      </c>
      <c r="V73" t="s">
        <v>502</v>
      </c>
    </row>
    <row r="74" spans="1:22">
      <c r="A74" t="s">
        <v>503</v>
      </c>
      <c r="B74" t="s">
        <v>504</v>
      </c>
      <c r="C74" t="s">
        <v>276</v>
      </c>
      <c r="D74" t="s">
        <v>277</v>
      </c>
      <c r="E74" t="s">
        <v>278</v>
      </c>
      <c r="G74" t="s">
        <v>279</v>
      </c>
      <c r="H74" t="s">
        <v>346</v>
      </c>
      <c r="I74">
        <v>200</v>
      </c>
      <c r="J74">
        <v>0</v>
      </c>
      <c r="L74" t="s">
        <v>281</v>
      </c>
      <c r="M74" t="s">
        <v>281</v>
      </c>
      <c r="O74">
        <v>1980</v>
      </c>
      <c r="P74">
        <v>71</v>
      </c>
      <c r="R74" t="s">
        <v>347</v>
      </c>
      <c r="U74" t="s">
        <v>283</v>
      </c>
      <c r="V74" t="s">
        <v>505</v>
      </c>
    </row>
    <row r="75" spans="1:22">
      <c r="A75" t="s">
        <v>506</v>
      </c>
      <c r="B75" t="s">
        <v>507</v>
      </c>
      <c r="C75" t="s">
        <v>276</v>
      </c>
      <c r="D75" t="s">
        <v>277</v>
      </c>
      <c r="E75" t="s">
        <v>278</v>
      </c>
      <c r="G75" t="s">
        <v>279</v>
      </c>
      <c r="H75" t="s">
        <v>360</v>
      </c>
      <c r="I75">
        <v>200</v>
      </c>
      <c r="J75">
        <v>0</v>
      </c>
      <c r="L75" t="s">
        <v>281</v>
      </c>
      <c r="M75" t="s">
        <v>281</v>
      </c>
      <c r="O75">
        <v>1980</v>
      </c>
      <c r="P75">
        <v>39.11</v>
      </c>
      <c r="R75" t="s">
        <v>347</v>
      </c>
      <c r="U75" t="s">
        <v>283</v>
      </c>
      <c r="V75" t="s">
        <v>508</v>
      </c>
    </row>
    <row r="76" spans="1:22">
      <c r="A76" t="s">
        <v>509</v>
      </c>
      <c r="B76" t="s">
        <v>510</v>
      </c>
      <c r="C76" t="s">
        <v>276</v>
      </c>
      <c r="D76" t="s">
        <v>277</v>
      </c>
      <c r="E76" t="s">
        <v>278</v>
      </c>
      <c r="G76" t="s">
        <v>279</v>
      </c>
      <c r="H76" t="s">
        <v>360</v>
      </c>
      <c r="I76">
        <v>200</v>
      </c>
      <c r="J76">
        <v>0</v>
      </c>
      <c r="L76" t="s">
        <v>281</v>
      </c>
      <c r="M76" t="s">
        <v>281</v>
      </c>
      <c r="O76">
        <v>1980</v>
      </c>
      <c r="P76">
        <v>58.65</v>
      </c>
      <c r="R76" t="s">
        <v>347</v>
      </c>
      <c r="U76" t="s">
        <v>283</v>
      </c>
      <c r="V76" t="s">
        <v>511</v>
      </c>
    </row>
    <row r="77" spans="1:22">
      <c r="A77" t="s">
        <v>512</v>
      </c>
      <c r="B77" t="s">
        <v>513</v>
      </c>
      <c r="C77" t="s">
        <v>276</v>
      </c>
      <c r="D77" t="s">
        <v>277</v>
      </c>
      <c r="E77" t="s">
        <v>278</v>
      </c>
      <c r="G77" t="s">
        <v>279</v>
      </c>
      <c r="H77" t="s">
        <v>360</v>
      </c>
      <c r="I77">
        <v>200</v>
      </c>
      <c r="J77">
        <v>0</v>
      </c>
      <c r="L77" t="s">
        <v>281</v>
      </c>
      <c r="M77" t="s">
        <v>281</v>
      </c>
      <c r="O77">
        <v>1980</v>
      </c>
      <c r="P77">
        <v>48.09</v>
      </c>
      <c r="R77" t="s">
        <v>347</v>
      </c>
      <c r="U77" t="s">
        <v>283</v>
      </c>
      <c r="V77" t="s">
        <v>514</v>
      </c>
    </row>
    <row r="78" spans="1:22">
      <c r="A78" t="s">
        <v>515</v>
      </c>
      <c r="B78" t="s">
        <v>516</v>
      </c>
      <c r="C78" t="s">
        <v>276</v>
      </c>
      <c r="D78" t="s">
        <v>277</v>
      </c>
      <c r="E78" t="s">
        <v>278</v>
      </c>
      <c r="G78" t="s">
        <v>279</v>
      </c>
      <c r="H78" t="s">
        <v>360</v>
      </c>
      <c r="I78">
        <v>200</v>
      </c>
      <c r="J78">
        <v>0</v>
      </c>
      <c r="L78" t="s">
        <v>281</v>
      </c>
      <c r="M78" t="s">
        <v>281</v>
      </c>
      <c r="O78">
        <v>1980</v>
      </c>
      <c r="P78">
        <v>61.21</v>
      </c>
      <c r="R78" t="s">
        <v>347</v>
      </c>
      <c r="U78" t="s">
        <v>283</v>
      </c>
      <c r="V78" t="s">
        <v>517</v>
      </c>
    </row>
    <row r="79" spans="1:22">
      <c r="A79" t="s">
        <v>518</v>
      </c>
      <c r="B79" t="s">
        <v>519</v>
      </c>
      <c r="C79" t="s">
        <v>276</v>
      </c>
      <c r="D79" t="s">
        <v>277</v>
      </c>
      <c r="E79" t="s">
        <v>278</v>
      </c>
      <c r="G79" t="s">
        <v>279</v>
      </c>
      <c r="H79" t="s">
        <v>360</v>
      </c>
      <c r="I79">
        <v>200</v>
      </c>
      <c r="J79">
        <v>0</v>
      </c>
      <c r="L79" t="s">
        <v>281</v>
      </c>
      <c r="M79" t="s">
        <v>281</v>
      </c>
      <c r="O79">
        <v>1980</v>
      </c>
      <c r="P79">
        <v>76.790000000000006</v>
      </c>
      <c r="R79" t="s">
        <v>347</v>
      </c>
      <c r="U79" t="s">
        <v>283</v>
      </c>
      <c r="V79" t="s">
        <v>520</v>
      </c>
    </row>
    <row r="80" spans="1:22">
      <c r="A80" t="s">
        <v>521</v>
      </c>
      <c r="B80" t="s">
        <v>522</v>
      </c>
      <c r="C80" t="s">
        <v>276</v>
      </c>
      <c r="D80" t="s">
        <v>277</v>
      </c>
      <c r="E80" t="s">
        <v>278</v>
      </c>
      <c r="G80" t="s">
        <v>279</v>
      </c>
      <c r="H80" t="s">
        <v>360</v>
      </c>
      <c r="I80">
        <v>200</v>
      </c>
      <c r="J80">
        <v>0</v>
      </c>
      <c r="L80" t="s">
        <v>281</v>
      </c>
      <c r="M80" t="s">
        <v>281</v>
      </c>
      <c r="O80">
        <v>1980</v>
      </c>
      <c r="P80">
        <v>33.94</v>
      </c>
      <c r="R80" t="s">
        <v>347</v>
      </c>
      <c r="U80" t="s">
        <v>283</v>
      </c>
      <c r="V80" t="s">
        <v>523</v>
      </c>
    </row>
    <row r="81" spans="1:22">
      <c r="A81" t="s">
        <v>524</v>
      </c>
      <c r="B81" t="s">
        <v>525</v>
      </c>
      <c r="C81" t="s">
        <v>276</v>
      </c>
      <c r="D81" t="s">
        <v>277</v>
      </c>
      <c r="E81" t="s">
        <v>278</v>
      </c>
      <c r="G81" t="s">
        <v>279</v>
      </c>
      <c r="H81" t="s">
        <v>360</v>
      </c>
      <c r="I81">
        <v>200</v>
      </c>
      <c r="J81">
        <v>0</v>
      </c>
      <c r="L81" t="s">
        <v>281</v>
      </c>
      <c r="M81" t="s">
        <v>281</v>
      </c>
      <c r="O81">
        <v>1980</v>
      </c>
      <c r="P81">
        <v>10.06</v>
      </c>
      <c r="R81" t="s">
        <v>347</v>
      </c>
      <c r="U81" t="s">
        <v>283</v>
      </c>
      <c r="V81" t="s">
        <v>526</v>
      </c>
    </row>
    <row r="82" spans="1:22">
      <c r="A82" t="s">
        <v>527</v>
      </c>
      <c r="B82" t="s">
        <v>528</v>
      </c>
      <c r="C82" t="s">
        <v>276</v>
      </c>
      <c r="D82" t="s">
        <v>277</v>
      </c>
      <c r="E82" t="s">
        <v>278</v>
      </c>
      <c r="G82" t="s">
        <v>279</v>
      </c>
      <c r="H82" t="s">
        <v>360</v>
      </c>
      <c r="I82">
        <v>200</v>
      </c>
      <c r="J82">
        <v>0</v>
      </c>
      <c r="L82" t="s">
        <v>281</v>
      </c>
      <c r="M82" t="s">
        <v>281</v>
      </c>
      <c r="O82">
        <v>1980</v>
      </c>
      <c r="P82">
        <v>43.41</v>
      </c>
      <c r="R82" t="s">
        <v>347</v>
      </c>
      <c r="U82" t="s">
        <v>283</v>
      </c>
      <c r="V82" t="s">
        <v>529</v>
      </c>
    </row>
    <row r="83" spans="1:22">
      <c r="A83" t="s">
        <v>530</v>
      </c>
      <c r="B83" t="s">
        <v>531</v>
      </c>
      <c r="C83" t="s">
        <v>276</v>
      </c>
      <c r="D83" t="s">
        <v>277</v>
      </c>
      <c r="E83" t="s">
        <v>278</v>
      </c>
      <c r="G83" t="s">
        <v>279</v>
      </c>
      <c r="H83" t="s">
        <v>360</v>
      </c>
      <c r="I83">
        <v>200</v>
      </c>
      <c r="J83">
        <v>0</v>
      </c>
      <c r="L83" t="s">
        <v>281</v>
      </c>
      <c r="M83" t="s">
        <v>281</v>
      </c>
      <c r="O83">
        <v>1980</v>
      </c>
      <c r="P83">
        <v>8.1</v>
      </c>
      <c r="R83" t="s">
        <v>347</v>
      </c>
      <c r="U83" t="s">
        <v>283</v>
      </c>
      <c r="V83" t="s">
        <v>532</v>
      </c>
    </row>
    <row r="84" spans="1:22">
      <c r="A84" t="s">
        <v>533</v>
      </c>
      <c r="B84" t="s">
        <v>534</v>
      </c>
      <c r="C84" t="s">
        <v>276</v>
      </c>
      <c r="D84" t="s">
        <v>277</v>
      </c>
      <c r="E84" t="s">
        <v>278</v>
      </c>
      <c r="G84" t="s">
        <v>279</v>
      </c>
      <c r="H84" t="s">
        <v>360</v>
      </c>
      <c r="I84">
        <v>200</v>
      </c>
      <c r="J84">
        <v>0</v>
      </c>
      <c r="L84" t="s">
        <v>281</v>
      </c>
      <c r="M84" t="s">
        <v>281</v>
      </c>
      <c r="O84">
        <v>1980</v>
      </c>
      <c r="P84">
        <v>13.63</v>
      </c>
      <c r="R84" t="s">
        <v>347</v>
      </c>
      <c r="U84" t="s">
        <v>283</v>
      </c>
      <c r="V84" t="s">
        <v>535</v>
      </c>
    </row>
    <row r="85" spans="1:22">
      <c r="A85" t="s">
        <v>536</v>
      </c>
      <c r="B85" t="s">
        <v>537</v>
      </c>
      <c r="C85" t="s">
        <v>276</v>
      </c>
      <c r="D85" t="s">
        <v>277</v>
      </c>
      <c r="E85" t="s">
        <v>278</v>
      </c>
      <c r="G85" t="s">
        <v>279</v>
      </c>
      <c r="H85" t="s">
        <v>360</v>
      </c>
      <c r="I85">
        <v>200</v>
      </c>
      <c r="J85">
        <v>0</v>
      </c>
      <c r="L85" t="s">
        <v>281</v>
      </c>
      <c r="M85" t="s">
        <v>281</v>
      </c>
      <c r="O85">
        <v>1980</v>
      </c>
      <c r="P85">
        <v>15.31</v>
      </c>
      <c r="R85" t="s">
        <v>347</v>
      </c>
      <c r="U85" t="s">
        <v>283</v>
      </c>
      <c r="V85" t="s">
        <v>538</v>
      </c>
    </row>
    <row r="86" spans="1:22">
      <c r="A86" t="s">
        <v>539</v>
      </c>
      <c r="B86" t="s">
        <v>540</v>
      </c>
      <c r="C86" t="s">
        <v>276</v>
      </c>
      <c r="D86" t="s">
        <v>277</v>
      </c>
      <c r="E86" t="s">
        <v>278</v>
      </c>
      <c r="G86" t="s">
        <v>279</v>
      </c>
      <c r="H86" t="s">
        <v>346</v>
      </c>
      <c r="I86">
        <v>200</v>
      </c>
      <c r="J86">
        <v>0</v>
      </c>
      <c r="L86" t="s">
        <v>281</v>
      </c>
      <c r="M86" t="s">
        <v>281</v>
      </c>
      <c r="O86">
        <v>1980</v>
      </c>
      <c r="P86">
        <v>7.98</v>
      </c>
      <c r="R86" t="s">
        <v>347</v>
      </c>
      <c r="U86" t="s">
        <v>283</v>
      </c>
      <c r="V86" t="s">
        <v>541</v>
      </c>
    </row>
    <row r="87" spans="1:22">
      <c r="A87" t="s">
        <v>542</v>
      </c>
      <c r="B87" t="s">
        <v>543</v>
      </c>
      <c r="C87" t="s">
        <v>276</v>
      </c>
      <c r="D87" t="s">
        <v>277</v>
      </c>
      <c r="E87" t="s">
        <v>278</v>
      </c>
      <c r="G87" t="s">
        <v>279</v>
      </c>
      <c r="H87" t="s">
        <v>346</v>
      </c>
      <c r="I87">
        <v>200</v>
      </c>
      <c r="J87">
        <v>0</v>
      </c>
      <c r="L87" t="s">
        <v>281</v>
      </c>
      <c r="M87" t="s">
        <v>281</v>
      </c>
      <c r="O87">
        <v>1980</v>
      </c>
      <c r="P87">
        <v>30.41</v>
      </c>
      <c r="R87" t="s">
        <v>347</v>
      </c>
      <c r="U87" t="s">
        <v>283</v>
      </c>
      <c r="V87" t="s">
        <v>544</v>
      </c>
    </row>
    <row r="88" spans="1:22">
      <c r="A88" t="s">
        <v>545</v>
      </c>
      <c r="B88" t="s">
        <v>546</v>
      </c>
      <c r="C88" t="s">
        <v>276</v>
      </c>
      <c r="D88" t="s">
        <v>277</v>
      </c>
      <c r="E88" t="s">
        <v>278</v>
      </c>
      <c r="G88" t="s">
        <v>279</v>
      </c>
      <c r="H88" t="s">
        <v>346</v>
      </c>
      <c r="I88">
        <v>200</v>
      </c>
      <c r="J88">
        <v>0</v>
      </c>
      <c r="L88" t="s">
        <v>281</v>
      </c>
      <c r="M88" t="s">
        <v>281</v>
      </c>
      <c r="O88">
        <v>1980</v>
      </c>
      <c r="P88">
        <v>19.059999999999999</v>
      </c>
      <c r="R88" t="s">
        <v>347</v>
      </c>
      <c r="U88" t="s">
        <v>283</v>
      </c>
      <c r="V88" t="s">
        <v>547</v>
      </c>
    </row>
    <row r="89" spans="1:22">
      <c r="A89" t="s">
        <v>548</v>
      </c>
      <c r="B89" t="s">
        <v>549</v>
      </c>
      <c r="C89" t="s">
        <v>276</v>
      </c>
      <c r="D89" t="s">
        <v>277</v>
      </c>
      <c r="E89" t="s">
        <v>278</v>
      </c>
      <c r="G89" t="s">
        <v>279</v>
      </c>
      <c r="H89" t="s">
        <v>346</v>
      </c>
      <c r="I89">
        <v>200</v>
      </c>
      <c r="J89">
        <v>0</v>
      </c>
      <c r="L89" t="s">
        <v>281</v>
      </c>
      <c r="M89" t="s">
        <v>281</v>
      </c>
      <c r="O89">
        <v>1980</v>
      </c>
      <c r="P89">
        <v>22.22</v>
      </c>
      <c r="R89" t="s">
        <v>347</v>
      </c>
      <c r="U89" t="s">
        <v>283</v>
      </c>
      <c r="V89" t="s">
        <v>550</v>
      </c>
    </row>
    <row r="90" spans="1:22">
      <c r="A90" t="s">
        <v>551</v>
      </c>
      <c r="B90" t="s">
        <v>552</v>
      </c>
      <c r="C90" t="s">
        <v>276</v>
      </c>
      <c r="D90" t="s">
        <v>277</v>
      </c>
      <c r="E90" t="s">
        <v>278</v>
      </c>
      <c r="G90" t="s">
        <v>279</v>
      </c>
      <c r="H90" t="s">
        <v>346</v>
      </c>
      <c r="I90">
        <v>200</v>
      </c>
      <c r="J90">
        <v>0</v>
      </c>
      <c r="L90" t="s">
        <v>281</v>
      </c>
      <c r="M90" t="s">
        <v>281</v>
      </c>
      <c r="O90">
        <v>1980</v>
      </c>
      <c r="P90">
        <v>23.87</v>
      </c>
      <c r="R90" t="s">
        <v>347</v>
      </c>
      <c r="U90" t="s">
        <v>283</v>
      </c>
      <c r="V90" t="s">
        <v>553</v>
      </c>
    </row>
    <row r="91" spans="1:22">
      <c r="A91" t="s">
        <v>554</v>
      </c>
      <c r="B91" t="s">
        <v>555</v>
      </c>
      <c r="C91" t="s">
        <v>276</v>
      </c>
      <c r="D91" t="s">
        <v>277</v>
      </c>
      <c r="E91" t="s">
        <v>278</v>
      </c>
      <c r="G91" t="s">
        <v>279</v>
      </c>
      <c r="H91" t="s">
        <v>346</v>
      </c>
      <c r="I91">
        <v>200</v>
      </c>
      <c r="J91">
        <v>0</v>
      </c>
      <c r="L91" t="s">
        <v>281</v>
      </c>
      <c r="M91" t="s">
        <v>281</v>
      </c>
      <c r="O91">
        <v>1980</v>
      </c>
      <c r="P91">
        <v>20.170000000000002</v>
      </c>
      <c r="R91" t="s">
        <v>347</v>
      </c>
      <c r="U91" t="s">
        <v>283</v>
      </c>
      <c r="V91" t="s">
        <v>556</v>
      </c>
    </row>
    <row r="92" spans="1:22">
      <c r="A92" t="s">
        <v>557</v>
      </c>
      <c r="B92" t="s">
        <v>558</v>
      </c>
      <c r="C92" t="s">
        <v>276</v>
      </c>
      <c r="D92" t="s">
        <v>277</v>
      </c>
      <c r="E92" t="s">
        <v>278</v>
      </c>
      <c r="G92" t="s">
        <v>279</v>
      </c>
      <c r="H92" t="s">
        <v>280</v>
      </c>
      <c r="I92">
        <v>200</v>
      </c>
      <c r="J92">
        <v>0</v>
      </c>
      <c r="L92" t="s">
        <v>281</v>
      </c>
      <c r="M92" t="s">
        <v>281</v>
      </c>
      <c r="O92">
        <v>2000</v>
      </c>
      <c r="P92">
        <v>42.83</v>
      </c>
      <c r="R92" t="s">
        <v>347</v>
      </c>
      <c r="U92" t="s">
        <v>283</v>
      </c>
      <c r="V92" t="s">
        <v>559</v>
      </c>
    </row>
    <row r="93" spans="1:22">
      <c r="A93" t="s">
        <v>560</v>
      </c>
      <c r="B93" t="s">
        <v>561</v>
      </c>
      <c r="C93" t="s">
        <v>276</v>
      </c>
      <c r="D93" t="s">
        <v>277</v>
      </c>
      <c r="E93" t="s">
        <v>278</v>
      </c>
      <c r="G93" t="s">
        <v>279</v>
      </c>
      <c r="H93" t="s">
        <v>280</v>
      </c>
      <c r="I93">
        <v>200</v>
      </c>
      <c r="J93">
        <v>0</v>
      </c>
      <c r="L93" t="s">
        <v>281</v>
      </c>
      <c r="M93" t="s">
        <v>281</v>
      </c>
      <c r="O93">
        <v>2000</v>
      </c>
      <c r="P93">
        <v>55.93</v>
      </c>
      <c r="R93" t="s">
        <v>347</v>
      </c>
      <c r="U93" t="s">
        <v>283</v>
      </c>
      <c r="V93" t="s">
        <v>562</v>
      </c>
    </row>
    <row r="94" spans="1:22">
      <c r="A94" t="s">
        <v>563</v>
      </c>
      <c r="B94" t="s">
        <v>564</v>
      </c>
      <c r="C94" t="s">
        <v>276</v>
      </c>
      <c r="D94" t="s">
        <v>277</v>
      </c>
      <c r="E94" t="s">
        <v>278</v>
      </c>
      <c r="G94" t="s">
        <v>279</v>
      </c>
      <c r="H94" t="s">
        <v>280</v>
      </c>
      <c r="I94">
        <v>200</v>
      </c>
      <c r="J94">
        <v>0</v>
      </c>
      <c r="L94" t="s">
        <v>281</v>
      </c>
      <c r="M94" t="s">
        <v>281</v>
      </c>
      <c r="O94">
        <v>2000</v>
      </c>
      <c r="P94">
        <v>10.029999999999999</v>
      </c>
      <c r="R94" t="s">
        <v>347</v>
      </c>
      <c r="U94" t="s">
        <v>283</v>
      </c>
      <c r="V94" t="s">
        <v>565</v>
      </c>
    </row>
    <row r="95" spans="1:22">
      <c r="A95" t="s">
        <v>566</v>
      </c>
      <c r="B95" t="s">
        <v>567</v>
      </c>
      <c r="C95" t="s">
        <v>276</v>
      </c>
      <c r="D95" t="s">
        <v>277</v>
      </c>
      <c r="E95" t="s">
        <v>278</v>
      </c>
      <c r="G95" t="s">
        <v>279</v>
      </c>
      <c r="H95" t="s">
        <v>280</v>
      </c>
      <c r="I95">
        <v>200</v>
      </c>
      <c r="J95">
        <v>0</v>
      </c>
      <c r="L95" t="s">
        <v>281</v>
      </c>
      <c r="M95" t="s">
        <v>281</v>
      </c>
      <c r="O95">
        <v>2000</v>
      </c>
      <c r="P95">
        <v>28.96</v>
      </c>
      <c r="R95" t="s">
        <v>347</v>
      </c>
      <c r="U95" t="s">
        <v>283</v>
      </c>
      <c r="V95" t="s">
        <v>568</v>
      </c>
    </row>
    <row r="96" spans="1:22">
      <c r="A96" t="s">
        <v>569</v>
      </c>
      <c r="B96" t="s">
        <v>570</v>
      </c>
      <c r="C96" t="s">
        <v>276</v>
      </c>
      <c r="D96" t="s">
        <v>277</v>
      </c>
      <c r="E96" t="s">
        <v>278</v>
      </c>
      <c r="G96" t="s">
        <v>279</v>
      </c>
      <c r="H96" t="s">
        <v>346</v>
      </c>
      <c r="I96">
        <v>200</v>
      </c>
      <c r="J96">
        <v>0</v>
      </c>
      <c r="L96" t="s">
        <v>281</v>
      </c>
      <c r="M96" t="s">
        <v>281</v>
      </c>
      <c r="O96">
        <v>2000</v>
      </c>
      <c r="P96">
        <v>8.5500000000000007</v>
      </c>
      <c r="R96" t="s">
        <v>347</v>
      </c>
      <c r="U96" t="s">
        <v>283</v>
      </c>
      <c r="V96" t="s">
        <v>571</v>
      </c>
    </row>
    <row r="97" spans="1:22">
      <c r="A97" t="s">
        <v>572</v>
      </c>
      <c r="B97" t="s">
        <v>573</v>
      </c>
      <c r="C97" t="s">
        <v>276</v>
      </c>
      <c r="D97" t="s">
        <v>277</v>
      </c>
      <c r="E97" t="s">
        <v>278</v>
      </c>
      <c r="G97" t="s">
        <v>279</v>
      </c>
      <c r="H97" t="s">
        <v>346</v>
      </c>
      <c r="I97">
        <v>200</v>
      </c>
      <c r="J97">
        <v>0</v>
      </c>
      <c r="L97" t="s">
        <v>281</v>
      </c>
      <c r="M97" t="s">
        <v>281</v>
      </c>
      <c r="O97">
        <v>2000</v>
      </c>
      <c r="P97">
        <v>44.08</v>
      </c>
      <c r="R97" t="s">
        <v>347</v>
      </c>
      <c r="U97" t="s">
        <v>283</v>
      </c>
      <c r="V97" t="s">
        <v>574</v>
      </c>
    </row>
    <row r="98" spans="1:22">
      <c r="A98" t="s">
        <v>575</v>
      </c>
      <c r="B98" t="s">
        <v>576</v>
      </c>
      <c r="C98" t="s">
        <v>276</v>
      </c>
      <c r="D98" t="s">
        <v>277</v>
      </c>
      <c r="E98" t="s">
        <v>278</v>
      </c>
      <c r="G98" t="s">
        <v>279</v>
      </c>
      <c r="H98" t="s">
        <v>346</v>
      </c>
      <c r="I98">
        <v>200</v>
      </c>
      <c r="J98">
        <v>0</v>
      </c>
      <c r="L98" t="s">
        <v>281</v>
      </c>
      <c r="M98" t="s">
        <v>281</v>
      </c>
      <c r="O98">
        <v>2000</v>
      </c>
      <c r="P98">
        <v>32.71</v>
      </c>
      <c r="R98" t="s">
        <v>347</v>
      </c>
      <c r="U98" t="s">
        <v>283</v>
      </c>
      <c r="V98" t="s">
        <v>577</v>
      </c>
    </row>
    <row r="99" spans="1:22">
      <c r="A99" t="s">
        <v>578</v>
      </c>
      <c r="B99" t="s">
        <v>579</v>
      </c>
      <c r="C99" t="s">
        <v>276</v>
      </c>
      <c r="D99" t="s">
        <v>277</v>
      </c>
      <c r="E99" t="s">
        <v>278</v>
      </c>
      <c r="G99" t="s">
        <v>279</v>
      </c>
      <c r="H99" t="s">
        <v>360</v>
      </c>
      <c r="I99">
        <v>200</v>
      </c>
      <c r="J99">
        <v>0</v>
      </c>
      <c r="L99" t="s">
        <v>281</v>
      </c>
      <c r="M99" t="s">
        <v>281</v>
      </c>
      <c r="O99">
        <v>1980</v>
      </c>
      <c r="P99">
        <v>51.39</v>
      </c>
      <c r="R99" t="s">
        <v>347</v>
      </c>
      <c r="U99" t="s">
        <v>283</v>
      </c>
      <c r="V99" t="s">
        <v>580</v>
      </c>
    </row>
    <row r="100" spans="1:22">
      <c r="A100" t="s">
        <v>581</v>
      </c>
      <c r="B100" t="s">
        <v>582</v>
      </c>
      <c r="C100" t="s">
        <v>276</v>
      </c>
      <c r="D100" t="s">
        <v>277</v>
      </c>
      <c r="E100" t="s">
        <v>278</v>
      </c>
      <c r="G100" t="s">
        <v>279</v>
      </c>
      <c r="H100" t="s">
        <v>360</v>
      </c>
      <c r="I100">
        <v>200</v>
      </c>
      <c r="J100">
        <v>0</v>
      </c>
      <c r="L100" t="s">
        <v>281</v>
      </c>
      <c r="M100" t="s">
        <v>281</v>
      </c>
      <c r="O100">
        <v>1980</v>
      </c>
      <c r="P100">
        <v>24.2</v>
      </c>
      <c r="R100" t="s">
        <v>347</v>
      </c>
      <c r="U100" t="s">
        <v>283</v>
      </c>
      <c r="V100" t="s">
        <v>583</v>
      </c>
    </row>
    <row r="101" spans="1:22">
      <c r="A101" t="s">
        <v>584</v>
      </c>
      <c r="B101" t="s">
        <v>585</v>
      </c>
      <c r="C101" t="s">
        <v>276</v>
      </c>
      <c r="D101" t="s">
        <v>277</v>
      </c>
      <c r="E101" t="s">
        <v>278</v>
      </c>
      <c r="G101" t="s">
        <v>279</v>
      </c>
      <c r="H101" t="s">
        <v>360</v>
      </c>
      <c r="I101">
        <v>200</v>
      </c>
      <c r="J101">
        <v>0</v>
      </c>
      <c r="L101" t="s">
        <v>281</v>
      </c>
      <c r="M101" t="s">
        <v>281</v>
      </c>
      <c r="O101">
        <v>1980</v>
      </c>
      <c r="P101">
        <v>40.03</v>
      </c>
      <c r="R101" t="s">
        <v>347</v>
      </c>
      <c r="U101" t="s">
        <v>283</v>
      </c>
      <c r="V101" t="s">
        <v>586</v>
      </c>
    </row>
    <row r="102" spans="1:22">
      <c r="A102" t="s">
        <v>587</v>
      </c>
      <c r="B102" t="s">
        <v>588</v>
      </c>
      <c r="C102" t="s">
        <v>276</v>
      </c>
      <c r="D102" t="s">
        <v>277</v>
      </c>
      <c r="E102" t="s">
        <v>278</v>
      </c>
      <c r="G102" t="s">
        <v>279</v>
      </c>
      <c r="H102" t="s">
        <v>360</v>
      </c>
      <c r="I102">
        <v>200</v>
      </c>
      <c r="J102">
        <v>0</v>
      </c>
      <c r="L102" t="s">
        <v>281</v>
      </c>
      <c r="M102" t="s">
        <v>281</v>
      </c>
      <c r="O102">
        <v>1980</v>
      </c>
      <c r="P102">
        <v>38.26</v>
      </c>
      <c r="R102" t="s">
        <v>347</v>
      </c>
      <c r="U102" t="s">
        <v>283</v>
      </c>
      <c r="V102" t="s">
        <v>589</v>
      </c>
    </row>
    <row r="103" spans="1:22">
      <c r="A103" t="s">
        <v>590</v>
      </c>
      <c r="B103" t="s">
        <v>591</v>
      </c>
      <c r="C103" t="s">
        <v>276</v>
      </c>
      <c r="D103" t="s">
        <v>277</v>
      </c>
      <c r="E103" t="s">
        <v>278</v>
      </c>
      <c r="G103" t="s">
        <v>279</v>
      </c>
      <c r="H103" t="s">
        <v>360</v>
      </c>
      <c r="I103">
        <v>200</v>
      </c>
      <c r="J103">
        <v>0</v>
      </c>
      <c r="L103" t="s">
        <v>281</v>
      </c>
      <c r="M103" t="s">
        <v>281</v>
      </c>
      <c r="O103">
        <v>1980</v>
      </c>
      <c r="P103">
        <v>39.92</v>
      </c>
      <c r="R103" t="s">
        <v>347</v>
      </c>
      <c r="U103" t="s">
        <v>283</v>
      </c>
      <c r="V103" t="s">
        <v>592</v>
      </c>
    </row>
    <row r="104" spans="1:22">
      <c r="A104" t="s">
        <v>593</v>
      </c>
      <c r="B104" t="s">
        <v>594</v>
      </c>
      <c r="C104" t="s">
        <v>276</v>
      </c>
      <c r="D104" t="s">
        <v>277</v>
      </c>
      <c r="E104" t="s">
        <v>278</v>
      </c>
      <c r="G104" t="s">
        <v>279</v>
      </c>
      <c r="H104" t="s">
        <v>360</v>
      </c>
      <c r="I104">
        <v>200</v>
      </c>
      <c r="J104">
        <v>0</v>
      </c>
      <c r="L104" t="s">
        <v>281</v>
      </c>
      <c r="M104" t="s">
        <v>281</v>
      </c>
      <c r="O104">
        <v>1980</v>
      </c>
      <c r="P104">
        <v>57.67</v>
      </c>
      <c r="R104" t="s">
        <v>347</v>
      </c>
      <c r="U104" t="s">
        <v>283</v>
      </c>
      <c r="V104" t="s">
        <v>595</v>
      </c>
    </row>
    <row r="105" spans="1:22">
      <c r="A105" t="s">
        <v>596</v>
      </c>
      <c r="B105" t="s">
        <v>597</v>
      </c>
      <c r="C105" t="s">
        <v>276</v>
      </c>
      <c r="D105" t="s">
        <v>277</v>
      </c>
      <c r="E105" t="s">
        <v>278</v>
      </c>
      <c r="G105" t="s">
        <v>279</v>
      </c>
      <c r="H105" t="s">
        <v>346</v>
      </c>
      <c r="I105">
        <v>200</v>
      </c>
      <c r="J105">
        <v>0</v>
      </c>
      <c r="L105" t="s">
        <v>281</v>
      </c>
      <c r="M105" t="s">
        <v>281</v>
      </c>
      <c r="O105">
        <v>1980</v>
      </c>
      <c r="P105">
        <v>23.39</v>
      </c>
      <c r="R105" t="s">
        <v>347</v>
      </c>
      <c r="U105" t="s">
        <v>283</v>
      </c>
      <c r="V105" t="s">
        <v>598</v>
      </c>
    </row>
    <row r="106" spans="1:22">
      <c r="A106" t="s">
        <v>599</v>
      </c>
      <c r="B106" t="s">
        <v>600</v>
      </c>
      <c r="C106" t="s">
        <v>276</v>
      </c>
      <c r="D106" t="s">
        <v>277</v>
      </c>
      <c r="E106" t="s">
        <v>278</v>
      </c>
      <c r="G106" t="s">
        <v>279</v>
      </c>
      <c r="H106" t="s">
        <v>346</v>
      </c>
      <c r="I106">
        <v>200</v>
      </c>
      <c r="J106">
        <v>0</v>
      </c>
      <c r="L106" t="s">
        <v>281</v>
      </c>
      <c r="M106" t="s">
        <v>281</v>
      </c>
      <c r="O106">
        <v>1980</v>
      </c>
      <c r="P106">
        <v>30.55</v>
      </c>
      <c r="R106" t="s">
        <v>347</v>
      </c>
      <c r="U106" t="s">
        <v>283</v>
      </c>
      <c r="V106" t="s">
        <v>601</v>
      </c>
    </row>
    <row r="107" spans="1:22">
      <c r="A107" t="s">
        <v>602</v>
      </c>
      <c r="B107" t="s">
        <v>603</v>
      </c>
      <c r="C107" t="s">
        <v>276</v>
      </c>
      <c r="D107" t="s">
        <v>277</v>
      </c>
      <c r="E107" t="s">
        <v>278</v>
      </c>
      <c r="G107" t="s">
        <v>279</v>
      </c>
      <c r="H107" t="s">
        <v>360</v>
      </c>
      <c r="I107">
        <v>200</v>
      </c>
      <c r="J107">
        <v>0</v>
      </c>
      <c r="L107" t="s">
        <v>281</v>
      </c>
      <c r="M107" t="s">
        <v>281</v>
      </c>
      <c r="O107">
        <v>1980</v>
      </c>
      <c r="P107">
        <v>35.770000000000003</v>
      </c>
      <c r="R107" t="s">
        <v>347</v>
      </c>
      <c r="U107" t="s">
        <v>283</v>
      </c>
      <c r="V107" t="s">
        <v>604</v>
      </c>
    </row>
    <row r="108" spans="1:22">
      <c r="A108" t="s">
        <v>605</v>
      </c>
      <c r="B108" t="s">
        <v>606</v>
      </c>
      <c r="C108" t="s">
        <v>276</v>
      </c>
      <c r="D108" t="s">
        <v>277</v>
      </c>
      <c r="E108" t="s">
        <v>278</v>
      </c>
      <c r="G108" t="s">
        <v>279</v>
      </c>
      <c r="H108" t="s">
        <v>360</v>
      </c>
      <c r="I108">
        <v>200</v>
      </c>
      <c r="J108">
        <v>0</v>
      </c>
      <c r="L108" t="s">
        <v>281</v>
      </c>
      <c r="M108" t="s">
        <v>281</v>
      </c>
      <c r="O108">
        <v>1980</v>
      </c>
      <c r="P108">
        <v>18.78</v>
      </c>
      <c r="R108" t="s">
        <v>347</v>
      </c>
      <c r="U108" t="s">
        <v>283</v>
      </c>
      <c r="V108" t="s">
        <v>607</v>
      </c>
    </row>
    <row r="109" spans="1:22">
      <c r="A109" t="s">
        <v>608</v>
      </c>
      <c r="B109" t="s">
        <v>609</v>
      </c>
      <c r="C109" t="s">
        <v>276</v>
      </c>
      <c r="D109" t="s">
        <v>277</v>
      </c>
      <c r="E109" t="s">
        <v>278</v>
      </c>
      <c r="G109" t="s">
        <v>279</v>
      </c>
      <c r="H109" t="s">
        <v>360</v>
      </c>
      <c r="I109">
        <v>200</v>
      </c>
      <c r="J109">
        <v>0</v>
      </c>
      <c r="L109" t="s">
        <v>281</v>
      </c>
      <c r="M109" t="s">
        <v>281</v>
      </c>
      <c r="O109">
        <v>1980</v>
      </c>
      <c r="P109">
        <v>27.82</v>
      </c>
      <c r="R109" t="s">
        <v>347</v>
      </c>
      <c r="U109" t="s">
        <v>283</v>
      </c>
      <c r="V109" t="s">
        <v>475</v>
      </c>
    </row>
    <row r="110" spans="1:22">
      <c r="A110" t="s">
        <v>610</v>
      </c>
      <c r="B110" t="s">
        <v>611</v>
      </c>
      <c r="C110" t="s">
        <v>276</v>
      </c>
      <c r="D110" t="s">
        <v>277</v>
      </c>
      <c r="E110" t="s">
        <v>278</v>
      </c>
      <c r="G110" t="s">
        <v>279</v>
      </c>
      <c r="H110" t="s">
        <v>346</v>
      </c>
      <c r="I110">
        <v>200</v>
      </c>
      <c r="J110">
        <v>0</v>
      </c>
      <c r="L110" t="s">
        <v>281</v>
      </c>
      <c r="M110" t="s">
        <v>281</v>
      </c>
      <c r="O110">
        <v>1980</v>
      </c>
      <c r="P110">
        <v>28.79</v>
      </c>
      <c r="R110" t="s">
        <v>347</v>
      </c>
      <c r="U110" t="s">
        <v>283</v>
      </c>
      <c r="V110" t="s">
        <v>612</v>
      </c>
    </row>
    <row r="111" spans="1:22">
      <c r="A111" t="s">
        <v>613</v>
      </c>
      <c r="B111" t="s">
        <v>614</v>
      </c>
      <c r="C111" t="s">
        <v>276</v>
      </c>
      <c r="D111" t="s">
        <v>277</v>
      </c>
      <c r="E111" t="s">
        <v>278</v>
      </c>
      <c r="G111" t="s">
        <v>279</v>
      </c>
      <c r="H111" t="s">
        <v>346</v>
      </c>
      <c r="I111">
        <v>200</v>
      </c>
      <c r="J111">
        <v>0</v>
      </c>
      <c r="L111" t="s">
        <v>281</v>
      </c>
      <c r="M111" t="s">
        <v>281</v>
      </c>
      <c r="O111">
        <v>1980</v>
      </c>
      <c r="P111">
        <v>20.88</v>
      </c>
      <c r="R111" t="s">
        <v>347</v>
      </c>
      <c r="U111" t="s">
        <v>283</v>
      </c>
      <c r="V111" t="s">
        <v>615</v>
      </c>
    </row>
    <row r="112" spans="1:22">
      <c r="A112" t="s">
        <v>616</v>
      </c>
      <c r="B112" t="s">
        <v>617</v>
      </c>
      <c r="C112" t="s">
        <v>276</v>
      </c>
      <c r="D112" t="s">
        <v>277</v>
      </c>
      <c r="E112" t="s">
        <v>278</v>
      </c>
      <c r="G112" t="s">
        <v>279</v>
      </c>
      <c r="H112" t="s">
        <v>360</v>
      </c>
      <c r="I112">
        <v>200</v>
      </c>
      <c r="J112">
        <v>0</v>
      </c>
      <c r="L112" t="s">
        <v>281</v>
      </c>
      <c r="M112" t="s">
        <v>281</v>
      </c>
      <c r="O112">
        <v>1980</v>
      </c>
      <c r="P112">
        <v>58.04</v>
      </c>
      <c r="R112" t="s">
        <v>347</v>
      </c>
      <c r="U112" t="s">
        <v>283</v>
      </c>
      <c r="V112" t="s">
        <v>618</v>
      </c>
    </row>
    <row r="113" spans="1:22">
      <c r="A113" t="s">
        <v>619</v>
      </c>
      <c r="B113" t="s">
        <v>620</v>
      </c>
      <c r="C113" t="s">
        <v>276</v>
      </c>
      <c r="D113" t="s">
        <v>277</v>
      </c>
      <c r="E113" t="s">
        <v>278</v>
      </c>
      <c r="G113" t="s">
        <v>279</v>
      </c>
      <c r="H113" t="s">
        <v>346</v>
      </c>
      <c r="I113">
        <v>200</v>
      </c>
      <c r="J113">
        <v>0</v>
      </c>
      <c r="L113" t="s">
        <v>281</v>
      </c>
      <c r="M113" t="s">
        <v>281</v>
      </c>
      <c r="O113">
        <v>1980</v>
      </c>
      <c r="P113">
        <v>43.42</v>
      </c>
      <c r="R113" t="s">
        <v>347</v>
      </c>
      <c r="U113" t="s">
        <v>283</v>
      </c>
      <c r="V113" t="s">
        <v>621</v>
      </c>
    </row>
    <row r="114" spans="1:22">
      <c r="A114" t="s">
        <v>622</v>
      </c>
      <c r="B114" t="s">
        <v>623</v>
      </c>
      <c r="C114" t="s">
        <v>276</v>
      </c>
      <c r="D114" t="s">
        <v>277</v>
      </c>
      <c r="E114" t="s">
        <v>278</v>
      </c>
      <c r="G114" t="s">
        <v>279</v>
      </c>
      <c r="H114" t="s">
        <v>280</v>
      </c>
      <c r="I114">
        <v>200</v>
      </c>
      <c r="J114">
        <v>0</v>
      </c>
      <c r="L114" t="s">
        <v>281</v>
      </c>
      <c r="M114" t="s">
        <v>281</v>
      </c>
      <c r="O114">
        <v>1980</v>
      </c>
      <c r="P114">
        <v>36.44</v>
      </c>
      <c r="R114" t="s">
        <v>347</v>
      </c>
      <c r="U114" t="s">
        <v>283</v>
      </c>
      <c r="V114" t="s">
        <v>624</v>
      </c>
    </row>
    <row r="115" spans="1:22">
      <c r="A115" t="s">
        <v>625</v>
      </c>
      <c r="B115" t="s">
        <v>626</v>
      </c>
      <c r="C115" t="s">
        <v>276</v>
      </c>
      <c r="D115" t="s">
        <v>277</v>
      </c>
      <c r="E115" t="s">
        <v>278</v>
      </c>
      <c r="G115" t="s">
        <v>279</v>
      </c>
      <c r="H115" t="s">
        <v>346</v>
      </c>
      <c r="I115">
        <v>200</v>
      </c>
      <c r="J115">
        <v>0</v>
      </c>
      <c r="L115" t="s">
        <v>281</v>
      </c>
      <c r="M115" t="s">
        <v>281</v>
      </c>
      <c r="O115">
        <v>1980</v>
      </c>
      <c r="P115">
        <v>29.26</v>
      </c>
      <c r="R115" t="s">
        <v>347</v>
      </c>
      <c r="U115" t="s">
        <v>283</v>
      </c>
      <c r="V115" t="s">
        <v>627</v>
      </c>
    </row>
    <row r="116" spans="1:22">
      <c r="A116" t="s">
        <v>628</v>
      </c>
      <c r="B116" t="s">
        <v>629</v>
      </c>
      <c r="C116" t="s">
        <v>276</v>
      </c>
      <c r="D116" t="s">
        <v>277</v>
      </c>
      <c r="E116" t="s">
        <v>278</v>
      </c>
      <c r="G116" t="s">
        <v>279</v>
      </c>
      <c r="H116" t="s">
        <v>280</v>
      </c>
      <c r="I116">
        <v>200</v>
      </c>
      <c r="J116">
        <v>0</v>
      </c>
      <c r="L116" t="s">
        <v>281</v>
      </c>
      <c r="M116" t="s">
        <v>281</v>
      </c>
      <c r="O116">
        <v>1980</v>
      </c>
      <c r="P116">
        <v>43.5</v>
      </c>
      <c r="R116" t="s">
        <v>347</v>
      </c>
      <c r="U116" t="s">
        <v>283</v>
      </c>
      <c r="V116" t="s">
        <v>630</v>
      </c>
    </row>
    <row r="117" spans="1:22">
      <c r="A117" t="s">
        <v>631</v>
      </c>
      <c r="B117" t="s">
        <v>632</v>
      </c>
      <c r="C117" t="s">
        <v>276</v>
      </c>
      <c r="D117" t="s">
        <v>277</v>
      </c>
      <c r="E117" t="s">
        <v>278</v>
      </c>
      <c r="G117" t="s">
        <v>279</v>
      </c>
      <c r="H117" t="s">
        <v>346</v>
      </c>
      <c r="I117">
        <v>200</v>
      </c>
      <c r="J117">
        <v>0</v>
      </c>
      <c r="L117" t="s">
        <v>281</v>
      </c>
      <c r="M117" t="s">
        <v>281</v>
      </c>
      <c r="O117">
        <v>1980</v>
      </c>
      <c r="P117">
        <v>51.8</v>
      </c>
      <c r="R117" t="s">
        <v>347</v>
      </c>
      <c r="U117" t="s">
        <v>283</v>
      </c>
      <c r="V117" t="s">
        <v>633</v>
      </c>
    </row>
    <row r="118" spans="1:22">
      <c r="A118" t="s">
        <v>634</v>
      </c>
      <c r="B118" t="s">
        <v>635</v>
      </c>
      <c r="C118" t="s">
        <v>276</v>
      </c>
      <c r="D118" t="s">
        <v>277</v>
      </c>
      <c r="E118" t="s">
        <v>278</v>
      </c>
      <c r="G118" t="s">
        <v>279</v>
      </c>
      <c r="H118" t="s">
        <v>346</v>
      </c>
      <c r="I118">
        <v>200</v>
      </c>
      <c r="J118">
        <v>0</v>
      </c>
      <c r="L118" t="s">
        <v>281</v>
      </c>
      <c r="M118" t="s">
        <v>281</v>
      </c>
      <c r="O118">
        <v>1980</v>
      </c>
      <c r="P118">
        <v>32.14</v>
      </c>
      <c r="R118" t="s">
        <v>347</v>
      </c>
      <c r="U118" t="s">
        <v>283</v>
      </c>
      <c r="V118" t="s">
        <v>636</v>
      </c>
    </row>
    <row r="119" spans="1:22">
      <c r="A119" t="s">
        <v>637</v>
      </c>
      <c r="B119" t="s">
        <v>638</v>
      </c>
      <c r="C119" t="s">
        <v>276</v>
      </c>
      <c r="D119" t="s">
        <v>277</v>
      </c>
      <c r="E119" t="s">
        <v>278</v>
      </c>
      <c r="G119" t="s">
        <v>279</v>
      </c>
      <c r="H119" t="s">
        <v>280</v>
      </c>
      <c r="I119">
        <v>200</v>
      </c>
      <c r="J119">
        <v>0</v>
      </c>
      <c r="L119" t="s">
        <v>281</v>
      </c>
      <c r="M119" t="s">
        <v>281</v>
      </c>
      <c r="O119">
        <v>1980</v>
      </c>
      <c r="P119">
        <v>34.44</v>
      </c>
      <c r="R119" t="s">
        <v>347</v>
      </c>
      <c r="U119" t="s">
        <v>283</v>
      </c>
      <c r="V119" t="s">
        <v>639</v>
      </c>
    </row>
    <row r="120" spans="1:22">
      <c r="A120" t="s">
        <v>640</v>
      </c>
      <c r="B120" t="s">
        <v>641</v>
      </c>
      <c r="C120" t="s">
        <v>276</v>
      </c>
      <c r="D120" t="s">
        <v>277</v>
      </c>
      <c r="E120" t="s">
        <v>278</v>
      </c>
      <c r="G120" t="s">
        <v>279</v>
      </c>
      <c r="H120" t="s">
        <v>280</v>
      </c>
      <c r="I120">
        <v>200</v>
      </c>
      <c r="J120">
        <v>0</v>
      </c>
      <c r="L120" t="s">
        <v>281</v>
      </c>
      <c r="M120" t="s">
        <v>281</v>
      </c>
      <c r="O120">
        <v>1980</v>
      </c>
      <c r="P120">
        <v>35.619999999999997</v>
      </c>
      <c r="R120" t="s">
        <v>347</v>
      </c>
      <c r="U120" t="s">
        <v>283</v>
      </c>
      <c r="V120" t="s">
        <v>642</v>
      </c>
    </row>
    <row r="121" spans="1:22">
      <c r="A121" t="s">
        <v>643</v>
      </c>
      <c r="B121" t="s">
        <v>644</v>
      </c>
      <c r="C121" t="s">
        <v>276</v>
      </c>
      <c r="D121" t="s">
        <v>277</v>
      </c>
      <c r="E121" t="s">
        <v>278</v>
      </c>
      <c r="G121" t="s">
        <v>279</v>
      </c>
      <c r="H121" t="s">
        <v>280</v>
      </c>
      <c r="I121">
        <v>200</v>
      </c>
      <c r="J121">
        <v>0</v>
      </c>
      <c r="L121" t="s">
        <v>281</v>
      </c>
      <c r="M121" t="s">
        <v>281</v>
      </c>
      <c r="O121">
        <v>1980</v>
      </c>
      <c r="P121">
        <v>46.37</v>
      </c>
      <c r="R121" t="s">
        <v>347</v>
      </c>
      <c r="U121" t="s">
        <v>283</v>
      </c>
      <c r="V121" t="s">
        <v>645</v>
      </c>
    </row>
    <row r="122" spans="1:22">
      <c r="A122" t="s">
        <v>646</v>
      </c>
      <c r="B122" t="s">
        <v>647</v>
      </c>
      <c r="C122" t="s">
        <v>276</v>
      </c>
      <c r="D122" t="s">
        <v>277</v>
      </c>
      <c r="E122" t="s">
        <v>278</v>
      </c>
      <c r="G122" t="s">
        <v>279</v>
      </c>
      <c r="H122" t="s">
        <v>280</v>
      </c>
      <c r="I122">
        <v>200</v>
      </c>
      <c r="J122">
        <v>0</v>
      </c>
      <c r="L122" t="s">
        <v>281</v>
      </c>
      <c r="M122" t="s">
        <v>281</v>
      </c>
      <c r="O122">
        <v>1998</v>
      </c>
      <c r="P122">
        <v>39.08</v>
      </c>
      <c r="R122" t="s">
        <v>347</v>
      </c>
      <c r="U122" t="s">
        <v>283</v>
      </c>
      <c r="V122" t="s">
        <v>648</v>
      </c>
    </row>
    <row r="123" spans="1:22">
      <c r="A123" t="s">
        <v>649</v>
      </c>
      <c r="B123" t="s">
        <v>650</v>
      </c>
      <c r="C123" t="s">
        <v>276</v>
      </c>
      <c r="D123" t="s">
        <v>277</v>
      </c>
      <c r="E123" t="s">
        <v>278</v>
      </c>
      <c r="G123" t="s">
        <v>279</v>
      </c>
      <c r="H123" t="s">
        <v>280</v>
      </c>
      <c r="I123">
        <v>200</v>
      </c>
      <c r="J123">
        <v>0</v>
      </c>
      <c r="L123" t="s">
        <v>281</v>
      </c>
      <c r="M123" t="s">
        <v>281</v>
      </c>
      <c r="O123">
        <v>1998</v>
      </c>
      <c r="P123">
        <v>42.29</v>
      </c>
      <c r="R123" t="s">
        <v>347</v>
      </c>
      <c r="U123" t="s">
        <v>283</v>
      </c>
      <c r="V123" t="s">
        <v>651</v>
      </c>
    </row>
    <row r="124" spans="1:22">
      <c r="A124" t="s">
        <v>652</v>
      </c>
      <c r="B124" t="s">
        <v>653</v>
      </c>
      <c r="C124" t="s">
        <v>276</v>
      </c>
      <c r="D124" t="s">
        <v>277</v>
      </c>
      <c r="E124" t="s">
        <v>278</v>
      </c>
      <c r="G124" t="s">
        <v>279</v>
      </c>
      <c r="H124" t="s">
        <v>280</v>
      </c>
      <c r="I124">
        <v>200</v>
      </c>
      <c r="J124">
        <v>0</v>
      </c>
      <c r="L124" t="s">
        <v>281</v>
      </c>
      <c r="M124" t="s">
        <v>281</v>
      </c>
      <c r="O124">
        <v>1998</v>
      </c>
      <c r="P124">
        <v>23.76</v>
      </c>
      <c r="R124" t="s">
        <v>347</v>
      </c>
      <c r="U124" t="s">
        <v>283</v>
      </c>
      <c r="V124" t="s">
        <v>654</v>
      </c>
    </row>
    <row r="125" spans="1:22">
      <c r="A125" t="s">
        <v>655</v>
      </c>
      <c r="B125" t="s">
        <v>656</v>
      </c>
      <c r="C125" t="s">
        <v>276</v>
      </c>
      <c r="D125" t="s">
        <v>277</v>
      </c>
      <c r="E125" t="s">
        <v>278</v>
      </c>
      <c r="G125" t="s">
        <v>279</v>
      </c>
      <c r="H125" t="s">
        <v>280</v>
      </c>
      <c r="I125">
        <v>200</v>
      </c>
      <c r="J125">
        <v>0</v>
      </c>
      <c r="L125" t="s">
        <v>281</v>
      </c>
      <c r="M125" t="s">
        <v>281</v>
      </c>
      <c r="O125">
        <v>1998</v>
      </c>
      <c r="P125">
        <v>45.85</v>
      </c>
      <c r="R125" t="s">
        <v>347</v>
      </c>
      <c r="U125" t="s">
        <v>283</v>
      </c>
      <c r="V125" t="s">
        <v>657</v>
      </c>
    </row>
    <row r="126" spans="1:22">
      <c r="A126" t="s">
        <v>658</v>
      </c>
      <c r="B126" t="s">
        <v>659</v>
      </c>
      <c r="C126" t="s">
        <v>276</v>
      </c>
      <c r="D126" t="s">
        <v>277</v>
      </c>
      <c r="E126" t="s">
        <v>278</v>
      </c>
      <c r="G126" t="s">
        <v>279</v>
      </c>
      <c r="H126" t="s">
        <v>280</v>
      </c>
      <c r="I126">
        <v>200</v>
      </c>
      <c r="J126">
        <v>0</v>
      </c>
      <c r="L126" t="s">
        <v>281</v>
      </c>
      <c r="M126" t="s">
        <v>281</v>
      </c>
      <c r="O126">
        <v>1998</v>
      </c>
      <c r="P126">
        <v>82.94</v>
      </c>
      <c r="R126" t="s">
        <v>347</v>
      </c>
      <c r="U126" t="s">
        <v>283</v>
      </c>
      <c r="V126" t="s">
        <v>660</v>
      </c>
    </row>
    <row r="127" spans="1:22">
      <c r="A127" t="s">
        <v>661</v>
      </c>
      <c r="B127" t="s">
        <v>662</v>
      </c>
      <c r="C127" t="s">
        <v>276</v>
      </c>
      <c r="D127" t="s">
        <v>277</v>
      </c>
      <c r="E127" t="s">
        <v>278</v>
      </c>
      <c r="G127" t="s">
        <v>279</v>
      </c>
      <c r="H127" t="s">
        <v>280</v>
      </c>
      <c r="I127">
        <v>200</v>
      </c>
      <c r="J127">
        <v>0</v>
      </c>
      <c r="L127" t="s">
        <v>281</v>
      </c>
      <c r="M127" t="s">
        <v>281</v>
      </c>
      <c r="O127">
        <v>1998</v>
      </c>
      <c r="P127">
        <v>26.75</v>
      </c>
      <c r="R127" t="s">
        <v>347</v>
      </c>
      <c r="U127" t="s">
        <v>283</v>
      </c>
      <c r="V127" t="s">
        <v>663</v>
      </c>
    </row>
    <row r="128" spans="1:22">
      <c r="A128" t="s">
        <v>664</v>
      </c>
      <c r="B128" t="s">
        <v>665</v>
      </c>
      <c r="C128" t="s">
        <v>276</v>
      </c>
      <c r="D128" t="s">
        <v>277</v>
      </c>
      <c r="E128" t="s">
        <v>278</v>
      </c>
      <c r="G128" t="s">
        <v>279</v>
      </c>
      <c r="H128" t="s">
        <v>280</v>
      </c>
      <c r="I128">
        <v>200</v>
      </c>
      <c r="J128">
        <v>0</v>
      </c>
      <c r="L128" t="s">
        <v>281</v>
      </c>
      <c r="M128" t="s">
        <v>281</v>
      </c>
      <c r="O128">
        <v>2010</v>
      </c>
      <c r="P128">
        <v>37.369999999999997</v>
      </c>
      <c r="R128" t="s">
        <v>347</v>
      </c>
      <c r="U128" t="s">
        <v>283</v>
      </c>
      <c r="V128" t="s">
        <v>666</v>
      </c>
    </row>
    <row r="129" spans="1:22">
      <c r="A129" t="s">
        <v>667</v>
      </c>
      <c r="B129" t="s">
        <v>668</v>
      </c>
      <c r="C129" t="s">
        <v>276</v>
      </c>
      <c r="D129" t="s">
        <v>277</v>
      </c>
      <c r="E129" t="s">
        <v>278</v>
      </c>
      <c r="G129" t="s">
        <v>279</v>
      </c>
      <c r="H129" t="s">
        <v>280</v>
      </c>
      <c r="I129">
        <v>200</v>
      </c>
      <c r="J129">
        <v>0</v>
      </c>
      <c r="L129" t="s">
        <v>281</v>
      </c>
      <c r="M129" t="s">
        <v>281</v>
      </c>
      <c r="O129">
        <v>1998</v>
      </c>
      <c r="P129">
        <v>33.92</v>
      </c>
      <c r="R129" t="s">
        <v>347</v>
      </c>
      <c r="U129" t="s">
        <v>283</v>
      </c>
      <c r="V129" t="s">
        <v>669</v>
      </c>
    </row>
    <row r="130" spans="1:22">
      <c r="A130" t="s">
        <v>670</v>
      </c>
      <c r="B130" t="s">
        <v>671</v>
      </c>
      <c r="C130" t="s">
        <v>276</v>
      </c>
      <c r="D130" t="s">
        <v>277</v>
      </c>
      <c r="E130" t="s">
        <v>278</v>
      </c>
      <c r="G130" t="s">
        <v>279</v>
      </c>
      <c r="H130" t="s">
        <v>280</v>
      </c>
      <c r="I130">
        <v>200</v>
      </c>
      <c r="J130">
        <v>0</v>
      </c>
      <c r="L130" t="s">
        <v>281</v>
      </c>
      <c r="M130" t="s">
        <v>281</v>
      </c>
      <c r="O130">
        <v>1998</v>
      </c>
      <c r="P130">
        <v>48.58</v>
      </c>
      <c r="R130" t="s">
        <v>347</v>
      </c>
      <c r="U130" t="s">
        <v>283</v>
      </c>
      <c r="V130" t="s">
        <v>672</v>
      </c>
    </row>
    <row r="131" spans="1:22">
      <c r="A131" t="s">
        <v>673</v>
      </c>
      <c r="B131" t="s">
        <v>674</v>
      </c>
      <c r="C131" t="s">
        <v>276</v>
      </c>
      <c r="D131" t="s">
        <v>277</v>
      </c>
      <c r="E131" t="s">
        <v>278</v>
      </c>
      <c r="G131" t="s">
        <v>279</v>
      </c>
      <c r="H131" t="s">
        <v>280</v>
      </c>
      <c r="I131">
        <v>200</v>
      </c>
      <c r="J131">
        <v>0</v>
      </c>
      <c r="L131" t="s">
        <v>281</v>
      </c>
      <c r="M131" t="s">
        <v>281</v>
      </c>
      <c r="O131">
        <v>1998</v>
      </c>
      <c r="P131">
        <v>42.42</v>
      </c>
      <c r="R131" t="s">
        <v>347</v>
      </c>
      <c r="U131" t="s">
        <v>283</v>
      </c>
      <c r="V131" t="s">
        <v>675</v>
      </c>
    </row>
    <row r="132" spans="1:22">
      <c r="A132" t="s">
        <v>676</v>
      </c>
      <c r="B132" t="s">
        <v>677</v>
      </c>
      <c r="C132" t="s">
        <v>276</v>
      </c>
      <c r="D132" t="s">
        <v>277</v>
      </c>
      <c r="E132" t="s">
        <v>278</v>
      </c>
      <c r="G132" t="s">
        <v>279</v>
      </c>
      <c r="H132" t="s">
        <v>280</v>
      </c>
      <c r="I132">
        <v>200</v>
      </c>
      <c r="J132">
        <v>0</v>
      </c>
      <c r="L132" t="s">
        <v>281</v>
      </c>
      <c r="M132" t="s">
        <v>281</v>
      </c>
      <c r="O132">
        <v>2008</v>
      </c>
      <c r="P132">
        <v>44.53</v>
      </c>
      <c r="R132" t="s">
        <v>347</v>
      </c>
      <c r="U132" t="s">
        <v>283</v>
      </c>
      <c r="V132" t="s">
        <v>678</v>
      </c>
    </row>
    <row r="133" spans="1:22">
      <c r="A133" t="s">
        <v>679</v>
      </c>
      <c r="B133" t="s">
        <v>680</v>
      </c>
      <c r="C133" t="s">
        <v>276</v>
      </c>
      <c r="D133" t="s">
        <v>277</v>
      </c>
      <c r="E133" t="s">
        <v>278</v>
      </c>
      <c r="G133" t="s">
        <v>279</v>
      </c>
      <c r="H133" t="s">
        <v>280</v>
      </c>
      <c r="I133">
        <v>200</v>
      </c>
      <c r="J133">
        <v>0</v>
      </c>
      <c r="L133" t="s">
        <v>281</v>
      </c>
      <c r="M133" t="s">
        <v>281</v>
      </c>
      <c r="O133">
        <v>2008</v>
      </c>
      <c r="P133">
        <v>21.6</v>
      </c>
      <c r="R133" t="s">
        <v>347</v>
      </c>
      <c r="U133" t="s">
        <v>283</v>
      </c>
      <c r="V133" t="s">
        <v>681</v>
      </c>
    </row>
    <row r="134" spans="1:22">
      <c r="A134" t="s">
        <v>682</v>
      </c>
      <c r="B134" t="s">
        <v>683</v>
      </c>
      <c r="C134" t="s">
        <v>276</v>
      </c>
      <c r="D134" t="s">
        <v>277</v>
      </c>
      <c r="E134" t="s">
        <v>278</v>
      </c>
      <c r="G134" t="s">
        <v>279</v>
      </c>
      <c r="H134" t="s">
        <v>280</v>
      </c>
      <c r="I134">
        <v>200</v>
      </c>
      <c r="J134">
        <v>0</v>
      </c>
      <c r="L134" t="s">
        <v>281</v>
      </c>
      <c r="M134" t="s">
        <v>281</v>
      </c>
      <c r="O134">
        <v>2008</v>
      </c>
      <c r="P134">
        <v>12.31</v>
      </c>
      <c r="R134" t="s">
        <v>347</v>
      </c>
      <c r="U134" t="s">
        <v>283</v>
      </c>
      <c r="V134" t="s">
        <v>684</v>
      </c>
    </row>
    <row r="135" spans="1:22">
      <c r="A135" t="s">
        <v>685</v>
      </c>
      <c r="B135" t="s">
        <v>686</v>
      </c>
      <c r="C135" t="s">
        <v>276</v>
      </c>
      <c r="D135" t="s">
        <v>277</v>
      </c>
      <c r="E135" t="s">
        <v>278</v>
      </c>
      <c r="G135" t="s">
        <v>279</v>
      </c>
      <c r="H135" t="s">
        <v>280</v>
      </c>
      <c r="I135">
        <v>200</v>
      </c>
      <c r="J135">
        <v>0</v>
      </c>
      <c r="L135" t="s">
        <v>281</v>
      </c>
      <c r="M135" t="s">
        <v>281</v>
      </c>
      <c r="O135">
        <v>2008</v>
      </c>
      <c r="P135">
        <v>22.73</v>
      </c>
      <c r="R135" t="s">
        <v>347</v>
      </c>
      <c r="U135" t="s">
        <v>283</v>
      </c>
      <c r="V135" t="s">
        <v>688</v>
      </c>
    </row>
    <row r="136" spans="1:22">
      <c r="A136" t="s">
        <v>689</v>
      </c>
      <c r="B136" t="s">
        <v>690</v>
      </c>
      <c r="C136" t="s">
        <v>276</v>
      </c>
      <c r="D136" t="s">
        <v>277</v>
      </c>
      <c r="E136" t="s">
        <v>278</v>
      </c>
      <c r="G136" t="s">
        <v>279</v>
      </c>
      <c r="H136" t="s">
        <v>280</v>
      </c>
      <c r="I136">
        <v>200</v>
      </c>
      <c r="J136">
        <v>0</v>
      </c>
      <c r="L136" t="s">
        <v>281</v>
      </c>
      <c r="M136" t="s">
        <v>281</v>
      </c>
      <c r="O136">
        <v>1980</v>
      </c>
      <c r="P136">
        <v>32.39</v>
      </c>
      <c r="R136" t="s">
        <v>347</v>
      </c>
      <c r="U136" t="s">
        <v>283</v>
      </c>
      <c r="V136" t="s">
        <v>691</v>
      </c>
    </row>
    <row r="137" spans="1:22">
      <c r="A137" t="s">
        <v>692</v>
      </c>
      <c r="B137" t="s">
        <v>693</v>
      </c>
      <c r="C137" t="s">
        <v>276</v>
      </c>
      <c r="D137" t="s">
        <v>277</v>
      </c>
      <c r="E137" t="s">
        <v>278</v>
      </c>
      <c r="G137" t="s">
        <v>279</v>
      </c>
      <c r="H137" t="s">
        <v>280</v>
      </c>
      <c r="I137">
        <v>200</v>
      </c>
      <c r="J137">
        <v>0</v>
      </c>
      <c r="L137" t="s">
        <v>281</v>
      </c>
      <c r="M137" t="s">
        <v>281</v>
      </c>
      <c r="O137">
        <v>1980</v>
      </c>
      <c r="P137">
        <v>49.97</v>
      </c>
      <c r="R137" t="s">
        <v>347</v>
      </c>
      <c r="U137" t="s">
        <v>283</v>
      </c>
      <c r="V137" t="s">
        <v>694</v>
      </c>
    </row>
    <row r="138" spans="1:22">
      <c r="A138" t="s">
        <v>695</v>
      </c>
      <c r="B138" t="s">
        <v>696</v>
      </c>
      <c r="C138" t="s">
        <v>276</v>
      </c>
      <c r="D138" t="s">
        <v>277</v>
      </c>
      <c r="E138" t="s">
        <v>278</v>
      </c>
      <c r="G138" t="s">
        <v>279</v>
      </c>
      <c r="H138" t="s">
        <v>280</v>
      </c>
      <c r="I138">
        <v>200</v>
      </c>
      <c r="J138">
        <v>0</v>
      </c>
      <c r="L138" t="s">
        <v>281</v>
      </c>
      <c r="M138" t="s">
        <v>281</v>
      </c>
      <c r="O138">
        <v>1980</v>
      </c>
      <c r="P138">
        <v>44.11</v>
      </c>
      <c r="R138" t="s">
        <v>347</v>
      </c>
      <c r="U138" t="s">
        <v>283</v>
      </c>
      <c r="V138" t="s">
        <v>697</v>
      </c>
    </row>
    <row r="139" spans="1:22">
      <c r="A139" t="s">
        <v>698</v>
      </c>
      <c r="B139" t="s">
        <v>699</v>
      </c>
      <c r="C139" t="s">
        <v>276</v>
      </c>
      <c r="D139" t="s">
        <v>277</v>
      </c>
      <c r="E139" t="s">
        <v>278</v>
      </c>
      <c r="G139" t="s">
        <v>279</v>
      </c>
      <c r="H139" t="s">
        <v>346</v>
      </c>
      <c r="I139">
        <v>200</v>
      </c>
      <c r="J139">
        <v>0</v>
      </c>
      <c r="L139" t="s">
        <v>281</v>
      </c>
      <c r="M139" t="s">
        <v>281</v>
      </c>
      <c r="O139">
        <v>2014</v>
      </c>
      <c r="P139">
        <v>31.34</v>
      </c>
      <c r="R139" t="s">
        <v>700</v>
      </c>
      <c r="U139" t="s">
        <v>283</v>
      </c>
      <c r="V139" t="s">
        <v>701</v>
      </c>
    </row>
    <row r="140" spans="1:22">
      <c r="A140" t="s">
        <v>702</v>
      </c>
      <c r="B140" t="s">
        <v>703</v>
      </c>
      <c r="C140" t="s">
        <v>276</v>
      </c>
      <c r="D140" t="s">
        <v>277</v>
      </c>
      <c r="E140" t="s">
        <v>278</v>
      </c>
      <c r="G140" t="s">
        <v>279</v>
      </c>
      <c r="H140" t="s">
        <v>346</v>
      </c>
      <c r="I140">
        <v>200</v>
      </c>
      <c r="J140">
        <v>0</v>
      </c>
      <c r="L140" t="s">
        <v>281</v>
      </c>
      <c r="M140" t="s">
        <v>281</v>
      </c>
      <c r="O140">
        <v>2014</v>
      </c>
      <c r="P140">
        <v>40.67</v>
      </c>
      <c r="R140" t="s">
        <v>700</v>
      </c>
      <c r="U140" t="s">
        <v>283</v>
      </c>
      <c r="V140" t="s">
        <v>704</v>
      </c>
    </row>
    <row r="141" spans="1:22">
      <c r="A141" t="s">
        <v>705</v>
      </c>
      <c r="B141" t="s">
        <v>706</v>
      </c>
      <c r="C141" t="s">
        <v>276</v>
      </c>
      <c r="D141" t="s">
        <v>277</v>
      </c>
      <c r="E141" t="s">
        <v>278</v>
      </c>
      <c r="G141" t="s">
        <v>279</v>
      </c>
      <c r="H141" t="s">
        <v>346</v>
      </c>
      <c r="I141">
        <v>200</v>
      </c>
      <c r="J141">
        <v>0</v>
      </c>
      <c r="L141" t="s">
        <v>281</v>
      </c>
      <c r="M141" t="s">
        <v>281</v>
      </c>
      <c r="O141">
        <v>2014</v>
      </c>
      <c r="P141">
        <v>23.52</v>
      </c>
      <c r="R141" t="s">
        <v>700</v>
      </c>
      <c r="U141" t="s">
        <v>283</v>
      </c>
      <c r="V141" t="s">
        <v>707</v>
      </c>
    </row>
    <row r="142" spans="1:22">
      <c r="A142" t="s">
        <v>708</v>
      </c>
      <c r="B142" t="s">
        <v>709</v>
      </c>
      <c r="C142" t="s">
        <v>276</v>
      </c>
      <c r="D142" t="s">
        <v>277</v>
      </c>
      <c r="E142" t="s">
        <v>278</v>
      </c>
      <c r="G142" t="s">
        <v>279</v>
      </c>
      <c r="H142" t="s">
        <v>346</v>
      </c>
      <c r="I142">
        <v>200</v>
      </c>
      <c r="J142">
        <v>0</v>
      </c>
      <c r="L142" t="s">
        <v>281</v>
      </c>
      <c r="M142" t="s">
        <v>281</v>
      </c>
      <c r="O142">
        <v>2014</v>
      </c>
      <c r="P142">
        <v>30.99</v>
      </c>
      <c r="R142" t="s">
        <v>700</v>
      </c>
      <c r="U142" t="s">
        <v>283</v>
      </c>
      <c r="V142" t="s">
        <v>710</v>
      </c>
    </row>
    <row r="143" spans="1:22">
      <c r="A143" t="s">
        <v>711</v>
      </c>
      <c r="B143" t="s">
        <v>712</v>
      </c>
      <c r="C143" t="s">
        <v>276</v>
      </c>
      <c r="D143" t="s">
        <v>277</v>
      </c>
      <c r="E143" t="s">
        <v>278</v>
      </c>
      <c r="G143" t="s">
        <v>279</v>
      </c>
      <c r="H143" t="s">
        <v>346</v>
      </c>
      <c r="I143">
        <v>200</v>
      </c>
      <c r="J143">
        <v>0</v>
      </c>
      <c r="L143" t="s">
        <v>281</v>
      </c>
      <c r="M143" t="s">
        <v>281</v>
      </c>
      <c r="O143">
        <v>2014</v>
      </c>
      <c r="P143">
        <v>85.19</v>
      </c>
      <c r="R143" t="s">
        <v>700</v>
      </c>
      <c r="U143" t="s">
        <v>283</v>
      </c>
      <c r="V143" t="s">
        <v>713</v>
      </c>
    </row>
    <row r="144" spans="1:22">
      <c r="A144" t="s">
        <v>714</v>
      </c>
      <c r="B144" t="s">
        <v>715</v>
      </c>
      <c r="C144" t="s">
        <v>276</v>
      </c>
      <c r="D144" t="s">
        <v>277</v>
      </c>
      <c r="E144" t="s">
        <v>278</v>
      </c>
      <c r="G144" t="s">
        <v>279</v>
      </c>
      <c r="H144" t="s">
        <v>280</v>
      </c>
      <c r="I144">
        <v>200</v>
      </c>
      <c r="J144">
        <v>0</v>
      </c>
      <c r="L144" t="s">
        <v>281</v>
      </c>
      <c r="M144" t="s">
        <v>281</v>
      </c>
      <c r="O144">
        <v>2014</v>
      </c>
      <c r="P144">
        <v>60.94</v>
      </c>
      <c r="R144" t="s">
        <v>700</v>
      </c>
      <c r="U144" t="s">
        <v>283</v>
      </c>
      <c r="V144" t="s">
        <v>716</v>
      </c>
    </row>
    <row r="145" spans="1:22">
      <c r="A145" t="s">
        <v>717</v>
      </c>
      <c r="B145" t="s">
        <v>718</v>
      </c>
      <c r="C145" t="s">
        <v>276</v>
      </c>
      <c r="D145" t="s">
        <v>277</v>
      </c>
      <c r="E145" t="s">
        <v>278</v>
      </c>
      <c r="G145" t="s">
        <v>279</v>
      </c>
      <c r="H145" t="s">
        <v>280</v>
      </c>
      <c r="I145">
        <v>200</v>
      </c>
      <c r="J145">
        <v>0</v>
      </c>
      <c r="L145" t="s">
        <v>281</v>
      </c>
      <c r="M145" t="s">
        <v>281</v>
      </c>
      <c r="O145">
        <v>2014</v>
      </c>
      <c r="P145">
        <v>46.23</v>
      </c>
      <c r="R145" t="s">
        <v>700</v>
      </c>
      <c r="U145" t="s">
        <v>283</v>
      </c>
      <c r="V145" t="s">
        <v>719</v>
      </c>
    </row>
    <row r="146" spans="1:22">
      <c r="A146" t="s">
        <v>720</v>
      </c>
      <c r="B146" t="s">
        <v>721</v>
      </c>
      <c r="C146" t="s">
        <v>276</v>
      </c>
      <c r="D146" t="s">
        <v>277</v>
      </c>
      <c r="E146" t="s">
        <v>278</v>
      </c>
      <c r="G146" t="s">
        <v>279</v>
      </c>
      <c r="H146" t="s">
        <v>280</v>
      </c>
      <c r="I146">
        <v>200</v>
      </c>
      <c r="J146">
        <v>0</v>
      </c>
      <c r="L146" t="s">
        <v>281</v>
      </c>
      <c r="M146" t="s">
        <v>281</v>
      </c>
      <c r="O146">
        <v>2014</v>
      </c>
      <c r="P146">
        <v>104.8</v>
      </c>
      <c r="R146" t="s">
        <v>700</v>
      </c>
      <c r="U146" t="s">
        <v>283</v>
      </c>
      <c r="V146" t="s">
        <v>722</v>
      </c>
    </row>
    <row r="147" spans="1:22">
      <c r="A147" t="s">
        <v>723</v>
      </c>
      <c r="B147" t="s">
        <v>724</v>
      </c>
      <c r="C147" t="s">
        <v>276</v>
      </c>
      <c r="D147" t="s">
        <v>277</v>
      </c>
      <c r="E147" t="s">
        <v>278</v>
      </c>
      <c r="G147" t="s">
        <v>279</v>
      </c>
      <c r="H147" t="s">
        <v>280</v>
      </c>
      <c r="I147">
        <v>200</v>
      </c>
      <c r="J147">
        <v>0</v>
      </c>
      <c r="L147" t="s">
        <v>281</v>
      </c>
      <c r="M147" t="s">
        <v>281</v>
      </c>
      <c r="O147">
        <v>2014</v>
      </c>
      <c r="P147">
        <v>91</v>
      </c>
      <c r="R147" t="s">
        <v>700</v>
      </c>
      <c r="U147" t="s">
        <v>283</v>
      </c>
      <c r="V147" t="s">
        <v>725</v>
      </c>
    </row>
    <row r="148" spans="1:22">
      <c r="A148" t="s">
        <v>726</v>
      </c>
      <c r="B148" t="s">
        <v>727</v>
      </c>
      <c r="C148" t="s">
        <v>276</v>
      </c>
      <c r="D148" t="s">
        <v>277</v>
      </c>
      <c r="E148" t="s">
        <v>278</v>
      </c>
      <c r="G148" t="s">
        <v>279</v>
      </c>
      <c r="H148" t="s">
        <v>280</v>
      </c>
      <c r="I148">
        <v>200</v>
      </c>
      <c r="J148">
        <v>0</v>
      </c>
      <c r="L148" t="s">
        <v>281</v>
      </c>
      <c r="M148" t="s">
        <v>281</v>
      </c>
      <c r="O148">
        <v>2014</v>
      </c>
      <c r="P148">
        <v>47.13</v>
      </c>
      <c r="R148" t="s">
        <v>700</v>
      </c>
      <c r="U148" t="s">
        <v>283</v>
      </c>
      <c r="V148" t="s">
        <v>728</v>
      </c>
    </row>
    <row r="149" spans="1:22">
      <c r="A149" t="s">
        <v>729</v>
      </c>
      <c r="B149" t="s">
        <v>730</v>
      </c>
      <c r="C149" t="s">
        <v>276</v>
      </c>
      <c r="D149" t="s">
        <v>277</v>
      </c>
      <c r="E149" t="s">
        <v>278</v>
      </c>
      <c r="G149" t="s">
        <v>279</v>
      </c>
      <c r="H149" t="s">
        <v>280</v>
      </c>
      <c r="I149">
        <v>200</v>
      </c>
      <c r="J149">
        <v>0</v>
      </c>
      <c r="L149" t="s">
        <v>281</v>
      </c>
      <c r="M149" t="s">
        <v>281</v>
      </c>
      <c r="O149">
        <v>2014</v>
      </c>
      <c r="P149">
        <v>117.11</v>
      </c>
      <c r="R149" t="s">
        <v>700</v>
      </c>
      <c r="U149" t="s">
        <v>283</v>
      </c>
      <c r="V149" t="s">
        <v>731</v>
      </c>
    </row>
    <row r="150" spans="1:22">
      <c r="A150" t="s">
        <v>732</v>
      </c>
      <c r="B150" t="s">
        <v>733</v>
      </c>
      <c r="C150" t="s">
        <v>276</v>
      </c>
      <c r="D150" t="s">
        <v>277</v>
      </c>
      <c r="E150" t="s">
        <v>278</v>
      </c>
      <c r="G150" t="s">
        <v>279</v>
      </c>
      <c r="H150" t="s">
        <v>280</v>
      </c>
      <c r="I150">
        <v>200</v>
      </c>
      <c r="J150">
        <v>0</v>
      </c>
      <c r="L150" t="s">
        <v>281</v>
      </c>
      <c r="M150" t="s">
        <v>281</v>
      </c>
      <c r="O150">
        <v>2001</v>
      </c>
      <c r="P150">
        <v>3.29</v>
      </c>
      <c r="R150" t="s">
        <v>700</v>
      </c>
      <c r="U150" t="s">
        <v>283</v>
      </c>
      <c r="V150" t="s">
        <v>734</v>
      </c>
    </row>
    <row r="151" spans="1:22">
      <c r="A151" t="s">
        <v>735</v>
      </c>
      <c r="B151" t="s">
        <v>736</v>
      </c>
      <c r="C151" t="s">
        <v>276</v>
      </c>
      <c r="D151" t="s">
        <v>277</v>
      </c>
      <c r="E151" t="s">
        <v>278</v>
      </c>
      <c r="G151" t="s">
        <v>279</v>
      </c>
      <c r="H151" t="s">
        <v>280</v>
      </c>
      <c r="I151">
        <v>200</v>
      </c>
      <c r="J151">
        <v>0</v>
      </c>
      <c r="L151" t="s">
        <v>281</v>
      </c>
      <c r="M151" t="s">
        <v>281</v>
      </c>
      <c r="O151">
        <v>2014</v>
      </c>
      <c r="P151">
        <v>72.61</v>
      </c>
      <c r="R151" t="s">
        <v>700</v>
      </c>
      <c r="U151" t="s">
        <v>283</v>
      </c>
      <c r="V151" t="s">
        <v>737</v>
      </c>
    </row>
    <row r="152" spans="1:22">
      <c r="A152" t="s">
        <v>738</v>
      </c>
      <c r="B152" t="s">
        <v>739</v>
      </c>
      <c r="C152" t="s">
        <v>276</v>
      </c>
      <c r="D152" t="s">
        <v>277</v>
      </c>
      <c r="E152" t="s">
        <v>278</v>
      </c>
      <c r="G152" t="s">
        <v>279</v>
      </c>
      <c r="H152" t="s">
        <v>280</v>
      </c>
      <c r="I152">
        <v>200</v>
      </c>
      <c r="J152">
        <v>0</v>
      </c>
      <c r="L152" t="s">
        <v>281</v>
      </c>
      <c r="M152" t="s">
        <v>281</v>
      </c>
      <c r="O152">
        <v>2001</v>
      </c>
      <c r="P152">
        <v>62.68</v>
      </c>
      <c r="R152" t="s">
        <v>700</v>
      </c>
      <c r="U152" t="s">
        <v>283</v>
      </c>
      <c r="V152" t="s">
        <v>740</v>
      </c>
    </row>
    <row r="153" spans="1:22">
      <c r="A153" t="s">
        <v>741</v>
      </c>
      <c r="B153" t="s">
        <v>742</v>
      </c>
      <c r="C153" t="s">
        <v>276</v>
      </c>
      <c r="D153" t="s">
        <v>277</v>
      </c>
      <c r="E153" t="s">
        <v>278</v>
      </c>
      <c r="G153" t="s">
        <v>279</v>
      </c>
      <c r="H153" t="s">
        <v>280</v>
      </c>
      <c r="I153">
        <v>200</v>
      </c>
      <c r="J153">
        <v>0</v>
      </c>
      <c r="L153" t="s">
        <v>281</v>
      </c>
      <c r="M153" t="s">
        <v>281</v>
      </c>
      <c r="O153">
        <v>2001</v>
      </c>
      <c r="P153">
        <v>48.16</v>
      </c>
      <c r="R153" t="s">
        <v>700</v>
      </c>
      <c r="U153" t="s">
        <v>283</v>
      </c>
      <c r="V153" t="s">
        <v>743</v>
      </c>
    </row>
    <row r="154" spans="1:22">
      <c r="A154" t="s">
        <v>744</v>
      </c>
      <c r="B154" t="s">
        <v>745</v>
      </c>
      <c r="C154" t="s">
        <v>276</v>
      </c>
      <c r="D154" t="s">
        <v>277</v>
      </c>
      <c r="E154" t="s">
        <v>278</v>
      </c>
      <c r="G154" t="s">
        <v>279</v>
      </c>
      <c r="H154" t="s">
        <v>280</v>
      </c>
      <c r="I154">
        <v>200</v>
      </c>
      <c r="J154">
        <v>0</v>
      </c>
      <c r="L154" t="s">
        <v>281</v>
      </c>
      <c r="M154" t="s">
        <v>281</v>
      </c>
      <c r="O154">
        <v>2014</v>
      </c>
      <c r="P154">
        <v>96.77</v>
      </c>
      <c r="R154" t="s">
        <v>700</v>
      </c>
      <c r="U154" t="s">
        <v>283</v>
      </c>
      <c r="V154" t="s">
        <v>746</v>
      </c>
    </row>
    <row r="155" spans="1:22">
      <c r="A155" t="s">
        <v>747</v>
      </c>
      <c r="B155" t="s">
        <v>748</v>
      </c>
      <c r="C155" t="s">
        <v>276</v>
      </c>
      <c r="D155" t="s">
        <v>277</v>
      </c>
      <c r="E155" t="s">
        <v>278</v>
      </c>
      <c r="G155" t="s">
        <v>279</v>
      </c>
      <c r="H155" t="s">
        <v>280</v>
      </c>
      <c r="I155">
        <v>200</v>
      </c>
      <c r="J155">
        <v>0</v>
      </c>
      <c r="L155" t="s">
        <v>281</v>
      </c>
      <c r="M155" t="s">
        <v>281</v>
      </c>
      <c r="O155">
        <v>2014</v>
      </c>
      <c r="P155">
        <v>108.26</v>
      </c>
      <c r="R155" t="s">
        <v>700</v>
      </c>
      <c r="U155" t="s">
        <v>283</v>
      </c>
      <c r="V155" t="s">
        <v>749</v>
      </c>
    </row>
    <row r="156" spans="1:22">
      <c r="A156" t="s">
        <v>750</v>
      </c>
      <c r="B156" t="s">
        <v>751</v>
      </c>
      <c r="C156" t="s">
        <v>276</v>
      </c>
      <c r="D156" t="s">
        <v>277</v>
      </c>
      <c r="E156" t="s">
        <v>278</v>
      </c>
      <c r="G156" t="s">
        <v>279</v>
      </c>
      <c r="H156" t="s">
        <v>280</v>
      </c>
      <c r="I156">
        <v>200</v>
      </c>
      <c r="J156">
        <v>0</v>
      </c>
      <c r="L156" t="s">
        <v>281</v>
      </c>
      <c r="M156" t="s">
        <v>281</v>
      </c>
      <c r="O156">
        <v>2014</v>
      </c>
      <c r="P156">
        <v>12.87</v>
      </c>
      <c r="R156" t="s">
        <v>700</v>
      </c>
      <c r="U156" t="s">
        <v>283</v>
      </c>
      <c r="V156" t="s">
        <v>752</v>
      </c>
    </row>
    <row r="157" spans="1:22">
      <c r="A157" t="s">
        <v>753</v>
      </c>
      <c r="B157" t="s">
        <v>754</v>
      </c>
      <c r="C157" t="s">
        <v>276</v>
      </c>
      <c r="D157" t="s">
        <v>277</v>
      </c>
      <c r="E157" t="s">
        <v>278</v>
      </c>
      <c r="G157" t="s">
        <v>279</v>
      </c>
      <c r="H157" t="s">
        <v>280</v>
      </c>
      <c r="I157">
        <v>200</v>
      </c>
      <c r="J157">
        <v>0</v>
      </c>
      <c r="L157" t="s">
        <v>281</v>
      </c>
      <c r="M157" t="s">
        <v>281</v>
      </c>
      <c r="O157">
        <v>2014</v>
      </c>
      <c r="P157">
        <v>81.34</v>
      </c>
      <c r="R157" t="s">
        <v>700</v>
      </c>
      <c r="U157" t="s">
        <v>283</v>
      </c>
      <c r="V157" t="s">
        <v>755</v>
      </c>
    </row>
    <row r="158" spans="1:22">
      <c r="A158" t="s">
        <v>756</v>
      </c>
      <c r="B158" t="s">
        <v>757</v>
      </c>
      <c r="C158" t="s">
        <v>276</v>
      </c>
      <c r="D158" t="s">
        <v>277</v>
      </c>
      <c r="E158" t="s">
        <v>278</v>
      </c>
      <c r="G158" t="s">
        <v>279</v>
      </c>
      <c r="H158" t="s">
        <v>280</v>
      </c>
      <c r="I158">
        <v>200</v>
      </c>
      <c r="J158">
        <v>0</v>
      </c>
      <c r="L158" t="s">
        <v>281</v>
      </c>
      <c r="M158" t="s">
        <v>281</v>
      </c>
      <c r="O158">
        <v>2014</v>
      </c>
      <c r="P158">
        <v>108.99</v>
      </c>
      <c r="R158" t="s">
        <v>700</v>
      </c>
      <c r="U158" t="s">
        <v>283</v>
      </c>
      <c r="V158" t="s">
        <v>758</v>
      </c>
    </row>
    <row r="159" spans="1:22">
      <c r="A159" t="s">
        <v>759</v>
      </c>
      <c r="B159" t="s">
        <v>760</v>
      </c>
      <c r="C159" t="s">
        <v>276</v>
      </c>
      <c r="D159" t="s">
        <v>277</v>
      </c>
      <c r="E159" t="s">
        <v>278</v>
      </c>
      <c r="G159" t="s">
        <v>279</v>
      </c>
      <c r="H159" t="s">
        <v>280</v>
      </c>
      <c r="I159">
        <v>200</v>
      </c>
      <c r="J159">
        <v>0</v>
      </c>
      <c r="L159" t="s">
        <v>281</v>
      </c>
      <c r="M159" t="s">
        <v>281</v>
      </c>
      <c r="O159">
        <v>2014</v>
      </c>
      <c r="P159">
        <v>72.34</v>
      </c>
      <c r="R159" t="s">
        <v>700</v>
      </c>
      <c r="U159" t="s">
        <v>283</v>
      </c>
      <c r="V159" t="s">
        <v>761</v>
      </c>
    </row>
    <row r="160" spans="1:22">
      <c r="A160" t="s">
        <v>762</v>
      </c>
      <c r="B160" t="s">
        <v>763</v>
      </c>
      <c r="C160" t="s">
        <v>276</v>
      </c>
      <c r="D160" t="s">
        <v>277</v>
      </c>
      <c r="E160" t="s">
        <v>278</v>
      </c>
      <c r="G160" t="s">
        <v>279</v>
      </c>
      <c r="H160" t="s">
        <v>280</v>
      </c>
      <c r="I160">
        <v>200</v>
      </c>
      <c r="J160">
        <v>0</v>
      </c>
      <c r="L160" t="s">
        <v>281</v>
      </c>
      <c r="M160" t="s">
        <v>281</v>
      </c>
      <c r="O160">
        <v>2014</v>
      </c>
      <c r="P160">
        <v>5.65</v>
      </c>
      <c r="R160" t="s">
        <v>700</v>
      </c>
      <c r="U160" t="s">
        <v>283</v>
      </c>
      <c r="V160" t="s">
        <v>764</v>
      </c>
    </row>
    <row r="161" spans="1:22">
      <c r="A161" t="s">
        <v>765</v>
      </c>
      <c r="B161" t="s">
        <v>766</v>
      </c>
      <c r="C161" t="s">
        <v>276</v>
      </c>
      <c r="D161" t="s">
        <v>277</v>
      </c>
      <c r="E161" t="s">
        <v>278</v>
      </c>
      <c r="G161" t="s">
        <v>279</v>
      </c>
      <c r="H161" t="s">
        <v>280</v>
      </c>
      <c r="I161">
        <v>200</v>
      </c>
      <c r="J161">
        <v>0</v>
      </c>
      <c r="L161" t="s">
        <v>281</v>
      </c>
      <c r="M161" t="s">
        <v>281</v>
      </c>
      <c r="O161">
        <v>2014</v>
      </c>
      <c r="P161">
        <v>23.49</v>
      </c>
      <c r="R161" t="s">
        <v>700</v>
      </c>
      <c r="U161" t="s">
        <v>283</v>
      </c>
      <c r="V161" t="s">
        <v>767</v>
      </c>
    </row>
    <row r="162" spans="1:22">
      <c r="A162" t="s">
        <v>768</v>
      </c>
      <c r="B162" t="s">
        <v>769</v>
      </c>
      <c r="C162" t="s">
        <v>276</v>
      </c>
      <c r="D162" t="s">
        <v>277</v>
      </c>
      <c r="E162" t="s">
        <v>278</v>
      </c>
      <c r="G162" t="s">
        <v>279</v>
      </c>
      <c r="H162" t="s">
        <v>280</v>
      </c>
      <c r="I162">
        <v>200</v>
      </c>
      <c r="J162">
        <v>0</v>
      </c>
      <c r="L162" t="s">
        <v>281</v>
      </c>
      <c r="M162" t="s">
        <v>281</v>
      </c>
      <c r="O162">
        <v>2000</v>
      </c>
      <c r="P162">
        <v>28.66</v>
      </c>
      <c r="R162" t="s">
        <v>700</v>
      </c>
      <c r="U162" t="s">
        <v>283</v>
      </c>
      <c r="V162" t="s">
        <v>770</v>
      </c>
    </row>
    <row r="163" spans="1:22">
      <c r="A163" t="s">
        <v>771</v>
      </c>
      <c r="B163" t="s">
        <v>772</v>
      </c>
      <c r="C163" t="s">
        <v>276</v>
      </c>
      <c r="D163" t="s">
        <v>277</v>
      </c>
      <c r="E163" t="s">
        <v>278</v>
      </c>
      <c r="G163" t="s">
        <v>279</v>
      </c>
      <c r="H163" t="s">
        <v>280</v>
      </c>
      <c r="I163">
        <v>200</v>
      </c>
      <c r="J163">
        <v>0</v>
      </c>
      <c r="L163" t="s">
        <v>281</v>
      </c>
      <c r="M163" t="s">
        <v>281</v>
      </c>
      <c r="O163">
        <v>2000</v>
      </c>
      <c r="P163">
        <v>70.5</v>
      </c>
      <c r="R163" t="s">
        <v>700</v>
      </c>
      <c r="U163" t="s">
        <v>283</v>
      </c>
      <c r="V163" t="s">
        <v>773</v>
      </c>
    </row>
    <row r="164" spans="1:22">
      <c r="A164" t="s">
        <v>774</v>
      </c>
      <c r="B164" t="s">
        <v>775</v>
      </c>
      <c r="C164" t="s">
        <v>276</v>
      </c>
      <c r="D164" t="s">
        <v>277</v>
      </c>
      <c r="E164" t="s">
        <v>278</v>
      </c>
      <c r="G164" t="s">
        <v>279</v>
      </c>
      <c r="H164" t="s">
        <v>280</v>
      </c>
      <c r="I164">
        <v>200</v>
      </c>
      <c r="J164">
        <v>0</v>
      </c>
      <c r="L164" t="s">
        <v>281</v>
      </c>
      <c r="M164" t="s">
        <v>281</v>
      </c>
      <c r="O164">
        <v>2000</v>
      </c>
      <c r="P164">
        <v>77.989999999999995</v>
      </c>
      <c r="R164" t="s">
        <v>700</v>
      </c>
      <c r="U164" t="s">
        <v>283</v>
      </c>
      <c r="V164" t="s">
        <v>776</v>
      </c>
    </row>
    <row r="165" spans="1:22">
      <c r="A165" t="s">
        <v>777</v>
      </c>
      <c r="B165" t="s">
        <v>778</v>
      </c>
      <c r="C165" t="s">
        <v>276</v>
      </c>
      <c r="D165" t="s">
        <v>277</v>
      </c>
      <c r="E165" t="s">
        <v>278</v>
      </c>
      <c r="G165" t="s">
        <v>279</v>
      </c>
      <c r="H165" t="s">
        <v>280</v>
      </c>
      <c r="I165">
        <v>200</v>
      </c>
      <c r="J165">
        <v>0</v>
      </c>
      <c r="L165" t="s">
        <v>281</v>
      </c>
      <c r="M165" t="s">
        <v>281</v>
      </c>
      <c r="O165">
        <v>2000</v>
      </c>
      <c r="P165">
        <v>39.83</v>
      </c>
      <c r="R165" t="s">
        <v>700</v>
      </c>
      <c r="U165" t="s">
        <v>283</v>
      </c>
      <c r="V165" t="s">
        <v>779</v>
      </c>
    </row>
    <row r="166" spans="1:22">
      <c r="A166" t="s">
        <v>780</v>
      </c>
      <c r="B166" t="s">
        <v>781</v>
      </c>
      <c r="C166" t="s">
        <v>276</v>
      </c>
      <c r="D166" t="s">
        <v>277</v>
      </c>
      <c r="E166" t="s">
        <v>278</v>
      </c>
      <c r="G166" t="s">
        <v>279</v>
      </c>
      <c r="H166" t="s">
        <v>280</v>
      </c>
      <c r="I166">
        <v>200</v>
      </c>
      <c r="J166">
        <v>0</v>
      </c>
      <c r="L166" t="s">
        <v>281</v>
      </c>
      <c r="M166" t="s">
        <v>281</v>
      </c>
      <c r="O166">
        <v>2000</v>
      </c>
      <c r="P166">
        <v>21.05</v>
      </c>
      <c r="R166" t="s">
        <v>700</v>
      </c>
      <c r="U166" t="s">
        <v>283</v>
      </c>
      <c r="V166" t="s">
        <v>782</v>
      </c>
    </row>
    <row r="167" spans="1:22" hidden="1">
      <c r="A167" t="s">
        <v>783</v>
      </c>
      <c r="B167" t="s">
        <v>784</v>
      </c>
      <c r="C167" t="s">
        <v>785</v>
      </c>
      <c r="D167" t="s">
        <v>277</v>
      </c>
      <c r="E167" t="s">
        <v>278</v>
      </c>
      <c r="G167" t="s">
        <v>279</v>
      </c>
      <c r="H167" t="s">
        <v>786</v>
      </c>
      <c r="I167">
        <v>400</v>
      </c>
      <c r="J167">
        <v>0</v>
      </c>
      <c r="L167" t="s">
        <v>281</v>
      </c>
      <c r="M167" t="s">
        <v>281</v>
      </c>
      <c r="P167" t="s">
        <v>787</v>
      </c>
      <c r="R167" t="s">
        <v>700</v>
      </c>
      <c r="U167" t="s">
        <v>283</v>
      </c>
      <c r="V167" t="s">
        <v>788</v>
      </c>
    </row>
    <row r="168" spans="1:22" hidden="1">
      <c r="A168" t="s">
        <v>789</v>
      </c>
      <c r="B168" t="s">
        <v>790</v>
      </c>
      <c r="C168" t="s">
        <v>785</v>
      </c>
      <c r="D168" t="s">
        <v>277</v>
      </c>
      <c r="E168" t="s">
        <v>278</v>
      </c>
      <c r="G168" t="s">
        <v>279</v>
      </c>
      <c r="H168" t="s">
        <v>786</v>
      </c>
      <c r="I168">
        <v>400</v>
      </c>
      <c r="J168">
        <v>0</v>
      </c>
      <c r="L168" t="s">
        <v>281</v>
      </c>
      <c r="M168" t="s">
        <v>281</v>
      </c>
      <c r="P168" t="s">
        <v>687</v>
      </c>
      <c r="R168" t="s">
        <v>700</v>
      </c>
      <c r="U168" t="s">
        <v>283</v>
      </c>
      <c r="V168" t="s">
        <v>688</v>
      </c>
    </row>
    <row r="169" spans="1:22">
      <c r="A169" t="s">
        <v>791</v>
      </c>
      <c r="B169" t="s">
        <v>792</v>
      </c>
      <c r="C169" t="s">
        <v>276</v>
      </c>
      <c r="D169" t="s">
        <v>277</v>
      </c>
      <c r="E169" t="s">
        <v>278</v>
      </c>
      <c r="G169" t="s">
        <v>279</v>
      </c>
      <c r="H169" t="s">
        <v>280</v>
      </c>
      <c r="I169">
        <v>200</v>
      </c>
      <c r="J169">
        <v>0</v>
      </c>
      <c r="L169" t="s">
        <v>281</v>
      </c>
      <c r="M169" t="s">
        <v>281</v>
      </c>
      <c r="O169">
        <v>2014</v>
      </c>
      <c r="P169">
        <v>26.15</v>
      </c>
      <c r="R169" t="s">
        <v>700</v>
      </c>
      <c r="U169" t="s">
        <v>283</v>
      </c>
      <c r="V169" t="s">
        <v>793</v>
      </c>
    </row>
    <row r="170" spans="1:22">
      <c r="A170" t="s">
        <v>794</v>
      </c>
      <c r="B170" t="s">
        <v>795</v>
      </c>
      <c r="C170" t="s">
        <v>276</v>
      </c>
      <c r="D170" t="s">
        <v>277</v>
      </c>
      <c r="E170" t="s">
        <v>278</v>
      </c>
      <c r="G170" t="s">
        <v>279</v>
      </c>
      <c r="H170" t="s">
        <v>280</v>
      </c>
      <c r="I170">
        <v>200</v>
      </c>
      <c r="J170">
        <v>0</v>
      </c>
      <c r="L170" t="s">
        <v>281</v>
      </c>
      <c r="M170" t="s">
        <v>281</v>
      </c>
      <c r="O170">
        <v>2014</v>
      </c>
      <c r="P170">
        <v>49.14</v>
      </c>
      <c r="R170" t="s">
        <v>700</v>
      </c>
      <c r="U170" t="s">
        <v>283</v>
      </c>
      <c r="V170" t="s">
        <v>796</v>
      </c>
    </row>
    <row r="171" spans="1:22">
      <c r="A171" t="s">
        <v>797</v>
      </c>
      <c r="B171" t="s">
        <v>798</v>
      </c>
      <c r="C171" t="s">
        <v>276</v>
      </c>
      <c r="D171" t="s">
        <v>277</v>
      </c>
      <c r="E171" t="s">
        <v>278</v>
      </c>
      <c r="G171" t="s">
        <v>279</v>
      </c>
      <c r="H171" t="s">
        <v>280</v>
      </c>
      <c r="I171">
        <v>200</v>
      </c>
      <c r="J171">
        <v>0</v>
      </c>
      <c r="L171" t="s">
        <v>281</v>
      </c>
      <c r="M171" t="s">
        <v>281</v>
      </c>
      <c r="O171">
        <v>2014</v>
      </c>
      <c r="P171">
        <v>5.3</v>
      </c>
      <c r="R171" t="s">
        <v>700</v>
      </c>
      <c r="U171" t="s">
        <v>283</v>
      </c>
      <c r="V171" t="s">
        <v>799</v>
      </c>
    </row>
    <row r="172" spans="1:22">
      <c r="A172" t="s">
        <v>800</v>
      </c>
      <c r="B172" t="s">
        <v>801</v>
      </c>
      <c r="C172" t="s">
        <v>276</v>
      </c>
      <c r="D172" t="s">
        <v>277</v>
      </c>
      <c r="E172" t="s">
        <v>278</v>
      </c>
      <c r="G172" t="s">
        <v>279</v>
      </c>
      <c r="H172" t="s">
        <v>280</v>
      </c>
      <c r="I172">
        <v>200</v>
      </c>
      <c r="J172">
        <v>0</v>
      </c>
      <c r="L172" t="s">
        <v>281</v>
      </c>
      <c r="M172" t="s">
        <v>281</v>
      </c>
      <c r="O172">
        <v>2014</v>
      </c>
      <c r="P172">
        <v>24.3</v>
      </c>
      <c r="R172" t="s">
        <v>700</v>
      </c>
      <c r="U172" t="s">
        <v>283</v>
      </c>
      <c r="V172" t="s">
        <v>803</v>
      </c>
    </row>
    <row r="173" spans="1:22">
      <c r="A173" t="s">
        <v>804</v>
      </c>
      <c r="B173" t="s">
        <v>805</v>
      </c>
      <c r="C173" t="s">
        <v>276</v>
      </c>
      <c r="D173" t="s">
        <v>277</v>
      </c>
      <c r="E173" t="s">
        <v>278</v>
      </c>
      <c r="G173" t="s">
        <v>279</v>
      </c>
      <c r="H173" t="s">
        <v>280</v>
      </c>
      <c r="I173">
        <v>200</v>
      </c>
      <c r="J173">
        <v>0</v>
      </c>
      <c r="L173" t="s">
        <v>281</v>
      </c>
      <c r="M173" t="s">
        <v>281</v>
      </c>
      <c r="O173">
        <v>2014</v>
      </c>
      <c r="P173">
        <v>43.49</v>
      </c>
      <c r="R173" t="s">
        <v>700</v>
      </c>
      <c r="U173" t="s">
        <v>283</v>
      </c>
      <c r="V173" t="s">
        <v>806</v>
      </c>
    </row>
    <row r="174" spans="1:22" hidden="1">
      <c r="A174" t="s">
        <v>807</v>
      </c>
      <c r="B174" t="s">
        <v>808</v>
      </c>
      <c r="C174" t="s">
        <v>785</v>
      </c>
      <c r="D174" t="s">
        <v>277</v>
      </c>
      <c r="E174" t="s">
        <v>278</v>
      </c>
      <c r="G174" t="s">
        <v>279</v>
      </c>
      <c r="H174" t="s">
        <v>786</v>
      </c>
      <c r="I174">
        <v>400</v>
      </c>
      <c r="J174">
        <v>0</v>
      </c>
      <c r="L174" t="s">
        <v>281</v>
      </c>
      <c r="M174" t="s">
        <v>281</v>
      </c>
      <c r="P174" t="s">
        <v>809</v>
      </c>
      <c r="R174" t="s">
        <v>700</v>
      </c>
      <c r="U174" t="s">
        <v>283</v>
      </c>
      <c r="V174" t="s">
        <v>810</v>
      </c>
    </row>
    <row r="175" spans="1:22" hidden="1">
      <c r="A175" t="s">
        <v>811</v>
      </c>
      <c r="B175" t="s">
        <v>812</v>
      </c>
      <c r="C175" t="s">
        <v>785</v>
      </c>
      <c r="D175" t="s">
        <v>277</v>
      </c>
      <c r="E175" t="s">
        <v>278</v>
      </c>
      <c r="G175" t="s">
        <v>279</v>
      </c>
      <c r="H175" t="s">
        <v>786</v>
      </c>
      <c r="I175">
        <v>400</v>
      </c>
      <c r="J175">
        <v>0</v>
      </c>
      <c r="L175" t="s">
        <v>281</v>
      </c>
      <c r="M175" t="s">
        <v>281</v>
      </c>
      <c r="P175" t="s">
        <v>813</v>
      </c>
      <c r="R175" t="s">
        <v>700</v>
      </c>
      <c r="U175" t="s">
        <v>283</v>
      </c>
      <c r="V175" t="s">
        <v>814</v>
      </c>
    </row>
    <row r="176" spans="1:22">
      <c r="A176" t="s">
        <v>815</v>
      </c>
      <c r="B176" t="s">
        <v>816</v>
      </c>
      <c r="C176" t="s">
        <v>276</v>
      </c>
      <c r="D176" t="s">
        <v>277</v>
      </c>
      <c r="E176" t="s">
        <v>278</v>
      </c>
      <c r="G176" t="s">
        <v>279</v>
      </c>
      <c r="H176" t="s">
        <v>280</v>
      </c>
      <c r="I176">
        <v>200</v>
      </c>
      <c r="J176">
        <v>0</v>
      </c>
      <c r="L176" t="s">
        <v>281</v>
      </c>
      <c r="M176" t="s">
        <v>281</v>
      </c>
      <c r="O176">
        <v>2001</v>
      </c>
      <c r="P176">
        <v>49.01</v>
      </c>
      <c r="R176" t="s">
        <v>700</v>
      </c>
      <c r="U176" t="s">
        <v>283</v>
      </c>
      <c r="V176" t="s">
        <v>817</v>
      </c>
    </row>
    <row r="177" spans="1:22">
      <c r="A177" t="s">
        <v>818</v>
      </c>
      <c r="B177" t="s">
        <v>819</v>
      </c>
      <c r="C177" t="s">
        <v>276</v>
      </c>
      <c r="D177" t="s">
        <v>277</v>
      </c>
      <c r="E177" t="s">
        <v>278</v>
      </c>
      <c r="G177" t="s">
        <v>279</v>
      </c>
      <c r="H177" t="s">
        <v>280</v>
      </c>
      <c r="I177">
        <v>200</v>
      </c>
      <c r="J177">
        <v>0</v>
      </c>
      <c r="L177" t="s">
        <v>281</v>
      </c>
      <c r="M177" t="s">
        <v>281</v>
      </c>
      <c r="O177">
        <v>2001</v>
      </c>
      <c r="P177">
        <v>39.74</v>
      </c>
      <c r="R177" t="s">
        <v>700</v>
      </c>
      <c r="U177" t="s">
        <v>283</v>
      </c>
      <c r="V177" t="s">
        <v>820</v>
      </c>
    </row>
    <row r="178" spans="1:22">
      <c r="A178" t="s">
        <v>821</v>
      </c>
      <c r="B178" t="s">
        <v>822</v>
      </c>
      <c r="C178" t="s">
        <v>276</v>
      </c>
      <c r="D178" t="s">
        <v>277</v>
      </c>
      <c r="E178" t="s">
        <v>278</v>
      </c>
      <c r="G178" t="s">
        <v>279</v>
      </c>
      <c r="H178" t="s">
        <v>280</v>
      </c>
      <c r="I178">
        <v>200</v>
      </c>
      <c r="J178">
        <v>0</v>
      </c>
      <c r="L178" t="s">
        <v>281</v>
      </c>
      <c r="M178" t="s">
        <v>281</v>
      </c>
      <c r="O178">
        <v>2001</v>
      </c>
      <c r="P178">
        <v>46.31</v>
      </c>
      <c r="R178" t="s">
        <v>700</v>
      </c>
      <c r="U178" t="s">
        <v>283</v>
      </c>
      <c r="V178" t="s">
        <v>823</v>
      </c>
    </row>
    <row r="179" spans="1:22">
      <c r="A179" t="s">
        <v>824</v>
      </c>
      <c r="B179" t="s">
        <v>825</v>
      </c>
      <c r="C179" t="s">
        <v>276</v>
      </c>
      <c r="D179" t="s">
        <v>277</v>
      </c>
      <c r="E179" t="s">
        <v>278</v>
      </c>
      <c r="G179" t="s">
        <v>279</v>
      </c>
      <c r="H179" t="s">
        <v>280</v>
      </c>
      <c r="I179">
        <v>200</v>
      </c>
      <c r="J179">
        <v>0</v>
      </c>
      <c r="L179" t="s">
        <v>281</v>
      </c>
      <c r="M179" t="s">
        <v>281</v>
      </c>
      <c r="O179">
        <v>2001</v>
      </c>
      <c r="P179">
        <v>31.9</v>
      </c>
      <c r="R179" t="s">
        <v>700</v>
      </c>
      <c r="U179" t="s">
        <v>283</v>
      </c>
      <c r="V179" t="s">
        <v>826</v>
      </c>
    </row>
    <row r="180" spans="1:22">
      <c r="A180" t="s">
        <v>827</v>
      </c>
      <c r="B180" t="s">
        <v>828</v>
      </c>
      <c r="C180" t="s">
        <v>276</v>
      </c>
      <c r="D180" t="s">
        <v>277</v>
      </c>
      <c r="E180" t="s">
        <v>278</v>
      </c>
      <c r="G180" t="s">
        <v>279</v>
      </c>
      <c r="H180" t="s">
        <v>280</v>
      </c>
      <c r="I180">
        <v>200</v>
      </c>
      <c r="J180">
        <v>0</v>
      </c>
      <c r="L180" t="s">
        <v>281</v>
      </c>
      <c r="M180" t="s">
        <v>281</v>
      </c>
      <c r="O180">
        <v>2001</v>
      </c>
      <c r="P180">
        <v>27.83</v>
      </c>
      <c r="R180" t="s">
        <v>700</v>
      </c>
      <c r="U180" t="s">
        <v>283</v>
      </c>
      <c r="V180" t="s">
        <v>829</v>
      </c>
    </row>
    <row r="181" spans="1:22">
      <c r="A181" t="s">
        <v>830</v>
      </c>
      <c r="B181" t="s">
        <v>831</v>
      </c>
      <c r="C181" t="s">
        <v>276</v>
      </c>
      <c r="D181" t="s">
        <v>277</v>
      </c>
      <c r="E181" t="s">
        <v>278</v>
      </c>
      <c r="G181" t="s">
        <v>279</v>
      </c>
      <c r="H181" t="s">
        <v>280</v>
      </c>
      <c r="I181">
        <v>200</v>
      </c>
      <c r="J181">
        <v>0</v>
      </c>
      <c r="L181" t="s">
        <v>281</v>
      </c>
      <c r="M181" t="s">
        <v>281</v>
      </c>
      <c r="O181">
        <v>2001</v>
      </c>
      <c r="P181">
        <v>12.21</v>
      </c>
      <c r="R181" t="s">
        <v>700</v>
      </c>
      <c r="U181" t="s">
        <v>283</v>
      </c>
      <c r="V181" t="s">
        <v>832</v>
      </c>
    </row>
    <row r="182" spans="1:22">
      <c r="A182" t="s">
        <v>833</v>
      </c>
      <c r="B182" t="s">
        <v>834</v>
      </c>
      <c r="C182" t="s">
        <v>276</v>
      </c>
      <c r="D182" t="s">
        <v>277</v>
      </c>
      <c r="E182" t="s">
        <v>278</v>
      </c>
      <c r="G182" t="s">
        <v>279</v>
      </c>
      <c r="H182" t="s">
        <v>280</v>
      </c>
      <c r="I182">
        <v>200</v>
      </c>
      <c r="J182">
        <v>0</v>
      </c>
      <c r="L182" t="s">
        <v>281</v>
      </c>
      <c r="M182" t="s">
        <v>281</v>
      </c>
      <c r="O182">
        <v>2001</v>
      </c>
      <c r="P182">
        <v>39.49</v>
      </c>
      <c r="R182" t="s">
        <v>700</v>
      </c>
      <c r="U182" t="s">
        <v>283</v>
      </c>
      <c r="V182" t="s">
        <v>835</v>
      </c>
    </row>
    <row r="183" spans="1:22">
      <c r="A183" t="s">
        <v>836</v>
      </c>
      <c r="B183" t="s">
        <v>837</v>
      </c>
      <c r="C183" t="s">
        <v>276</v>
      </c>
      <c r="D183" t="s">
        <v>277</v>
      </c>
      <c r="E183" t="s">
        <v>278</v>
      </c>
      <c r="G183" t="s">
        <v>279</v>
      </c>
      <c r="H183" t="s">
        <v>280</v>
      </c>
      <c r="I183">
        <v>200</v>
      </c>
      <c r="J183">
        <v>0</v>
      </c>
      <c r="L183" t="s">
        <v>281</v>
      </c>
      <c r="M183" t="s">
        <v>281</v>
      </c>
      <c r="O183">
        <v>2001</v>
      </c>
      <c r="P183">
        <v>52.59</v>
      </c>
      <c r="R183" t="s">
        <v>700</v>
      </c>
      <c r="U183" t="s">
        <v>283</v>
      </c>
      <c r="V183" t="s">
        <v>838</v>
      </c>
    </row>
    <row r="184" spans="1:22">
      <c r="A184" t="s">
        <v>839</v>
      </c>
      <c r="B184" t="s">
        <v>840</v>
      </c>
      <c r="C184" t="s">
        <v>276</v>
      </c>
      <c r="D184" t="s">
        <v>277</v>
      </c>
      <c r="E184" t="s">
        <v>278</v>
      </c>
      <c r="G184" t="s">
        <v>279</v>
      </c>
      <c r="H184" t="s">
        <v>280</v>
      </c>
      <c r="I184">
        <v>200</v>
      </c>
      <c r="J184">
        <v>0</v>
      </c>
      <c r="L184" t="s">
        <v>281</v>
      </c>
      <c r="M184" t="s">
        <v>281</v>
      </c>
      <c r="O184">
        <v>2001</v>
      </c>
      <c r="P184">
        <v>41.86</v>
      </c>
      <c r="R184" t="s">
        <v>700</v>
      </c>
      <c r="U184" t="s">
        <v>283</v>
      </c>
      <c r="V184" t="s">
        <v>841</v>
      </c>
    </row>
    <row r="185" spans="1:22">
      <c r="A185" t="s">
        <v>842</v>
      </c>
      <c r="B185" t="s">
        <v>843</v>
      </c>
      <c r="C185" t="s">
        <v>276</v>
      </c>
      <c r="D185" t="s">
        <v>277</v>
      </c>
      <c r="E185" t="s">
        <v>278</v>
      </c>
      <c r="G185" t="s">
        <v>279</v>
      </c>
      <c r="H185" t="s">
        <v>280</v>
      </c>
      <c r="I185">
        <v>200</v>
      </c>
      <c r="J185">
        <v>0</v>
      </c>
      <c r="L185" t="s">
        <v>281</v>
      </c>
      <c r="M185" t="s">
        <v>281</v>
      </c>
      <c r="O185">
        <v>2001</v>
      </c>
      <c r="P185">
        <v>59.2</v>
      </c>
      <c r="R185" t="s">
        <v>700</v>
      </c>
      <c r="U185" t="s">
        <v>283</v>
      </c>
      <c r="V185" t="s">
        <v>844</v>
      </c>
    </row>
    <row r="186" spans="1:22" hidden="1">
      <c r="A186" t="s">
        <v>845</v>
      </c>
      <c r="B186" t="s">
        <v>846</v>
      </c>
      <c r="C186" t="s">
        <v>785</v>
      </c>
      <c r="D186" t="s">
        <v>277</v>
      </c>
      <c r="E186" t="s">
        <v>278</v>
      </c>
      <c r="G186" t="s">
        <v>279</v>
      </c>
      <c r="H186" t="s">
        <v>786</v>
      </c>
      <c r="I186">
        <v>400</v>
      </c>
      <c r="J186">
        <v>0</v>
      </c>
      <c r="L186" t="s">
        <v>281</v>
      </c>
      <c r="M186" t="s">
        <v>281</v>
      </c>
      <c r="P186" t="s">
        <v>847</v>
      </c>
      <c r="R186" t="s">
        <v>700</v>
      </c>
      <c r="U186" t="s">
        <v>283</v>
      </c>
      <c r="V186" t="s">
        <v>848</v>
      </c>
    </row>
    <row r="187" spans="1:22" hidden="1">
      <c r="A187" t="s">
        <v>849</v>
      </c>
      <c r="B187" t="s">
        <v>850</v>
      </c>
      <c r="C187" t="s">
        <v>785</v>
      </c>
      <c r="D187" t="s">
        <v>277</v>
      </c>
      <c r="E187" t="s">
        <v>278</v>
      </c>
      <c r="G187" t="s">
        <v>279</v>
      </c>
      <c r="H187" t="s">
        <v>786</v>
      </c>
      <c r="I187">
        <v>400</v>
      </c>
      <c r="J187">
        <v>0</v>
      </c>
      <c r="L187" t="s">
        <v>281</v>
      </c>
      <c r="M187" t="s">
        <v>281</v>
      </c>
      <c r="P187" t="s">
        <v>851</v>
      </c>
      <c r="R187" t="s">
        <v>700</v>
      </c>
      <c r="U187" t="s">
        <v>283</v>
      </c>
      <c r="V187" t="s">
        <v>852</v>
      </c>
    </row>
    <row r="188" spans="1:22" hidden="1">
      <c r="A188" t="s">
        <v>853</v>
      </c>
      <c r="B188" t="s">
        <v>854</v>
      </c>
      <c r="C188" t="s">
        <v>785</v>
      </c>
      <c r="D188" t="s">
        <v>277</v>
      </c>
      <c r="E188" t="s">
        <v>278</v>
      </c>
      <c r="G188" t="s">
        <v>279</v>
      </c>
      <c r="H188" t="s">
        <v>786</v>
      </c>
      <c r="I188">
        <v>400</v>
      </c>
      <c r="J188">
        <v>0</v>
      </c>
      <c r="L188" t="s">
        <v>281</v>
      </c>
      <c r="M188" t="s">
        <v>281</v>
      </c>
      <c r="P188" t="s">
        <v>855</v>
      </c>
      <c r="R188" t="s">
        <v>700</v>
      </c>
      <c r="U188" t="s">
        <v>283</v>
      </c>
      <c r="V188" t="s">
        <v>856</v>
      </c>
    </row>
    <row r="189" spans="1:22">
      <c r="A189" t="s">
        <v>857</v>
      </c>
      <c r="B189" t="s">
        <v>858</v>
      </c>
      <c r="C189" t="s">
        <v>276</v>
      </c>
      <c r="D189" t="s">
        <v>277</v>
      </c>
      <c r="E189" t="s">
        <v>278</v>
      </c>
      <c r="G189" t="s">
        <v>279</v>
      </c>
      <c r="H189" t="s">
        <v>280</v>
      </c>
      <c r="I189">
        <v>200</v>
      </c>
      <c r="J189">
        <v>0</v>
      </c>
      <c r="L189" t="s">
        <v>281</v>
      </c>
      <c r="M189" t="s">
        <v>281</v>
      </c>
      <c r="O189">
        <v>2000</v>
      </c>
      <c r="P189">
        <v>18.079999999999998</v>
      </c>
      <c r="R189" t="s">
        <v>700</v>
      </c>
      <c r="U189" t="s">
        <v>283</v>
      </c>
      <c r="V189" t="s">
        <v>859</v>
      </c>
    </row>
    <row r="190" spans="1:22">
      <c r="A190" t="s">
        <v>860</v>
      </c>
      <c r="B190" t="s">
        <v>861</v>
      </c>
      <c r="C190" t="s">
        <v>276</v>
      </c>
      <c r="D190" t="s">
        <v>277</v>
      </c>
      <c r="E190" t="s">
        <v>278</v>
      </c>
      <c r="G190" t="s">
        <v>279</v>
      </c>
      <c r="H190" t="s">
        <v>280</v>
      </c>
      <c r="I190">
        <v>200</v>
      </c>
      <c r="J190">
        <v>0</v>
      </c>
      <c r="L190" t="s">
        <v>281</v>
      </c>
      <c r="M190" t="s">
        <v>281</v>
      </c>
      <c r="O190">
        <v>2000</v>
      </c>
      <c r="P190">
        <v>31.23</v>
      </c>
      <c r="R190" t="s">
        <v>700</v>
      </c>
      <c r="U190" t="s">
        <v>283</v>
      </c>
      <c r="V190" t="s">
        <v>862</v>
      </c>
    </row>
    <row r="191" spans="1:22" hidden="1">
      <c r="A191" t="s">
        <v>863</v>
      </c>
      <c r="B191" t="s">
        <v>864</v>
      </c>
      <c r="C191" t="s">
        <v>785</v>
      </c>
      <c r="D191" t="s">
        <v>277</v>
      </c>
      <c r="E191" t="s">
        <v>278</v>
      </c>
      <c r="G191" t="s">
        <v>279</v>
      </c>
      <c r="H191" t="s">
        <v>786</v>
      </c>
      <c r="I191">
        <v>400</v>
      </c>
      <c r="J191">
        <v>0</v>
      </c>
      <c r="L191" t="s">
        <v>281</v>
      </c>
      <c r="M191" t="s">
        <v>281</v>
      </c>
      <c r="P191" t="s">
        <v>865</v>
      </c>
      <c r="R191" t="s">
        <v>700</v>
      </c>
      <c r="U191" t="s">
        <v>283</v>
      </c>
      <c r="V191" t="s">
        <v>866</v>
      </c>
    </row>
    <row r="192" spans="1:22" hidden="1">
      <c r="A192" t="s">
        <v>867</v>
      </c>
      <c r="B192" t="s">
        <v>868</v>
      </c>
      <c r="C192" t="s">
        <v>785</v>
      </c>
      <c r="D192" t="s">
        <v>277</v>
      </c>
      <c r="E192" t="s">
        <v>278</v>
      </c>
      <c r="G192" t="s">
        <v>279</v>
      </c>
      <c r="H192" t="s">
        <v>786</v>
      </c>
      <c r="I192">
        <v>400</v>
      </c>
      <c r="J192">
        <v>0</v>
      </c>
      <c r="L192" t="s">
        <v>281</v>
      </c>
      <c r="M192" t="s">
        <v>281</v>
      </c>
      <c r="P192" t="s">
        <v>869</v>
      </c>
      <c r="R192" t="s">
        <v>700</v>
      </c>
      <c r="U192" t="s">
        <v>283</v>
      </c>
      <c r="V192" t="s">
        <v>870</v>
      </c>
    </row>
    <row r="193" spans="1:22">
      <c r="A193" t="s">
        <v>871</v>
      </c>
      <c r="B193" t="s">
        <v>872</v>
      </c>
      <c r="C193" t="s">
        <v>276</v>
      </c>
      <c r="D193" t="s">
        <v>277</v>
      </c>
      <c r="E193" t="s">
        <v>278</v>
      </c>
      <c r="G193" t="s">
        <v>279</v>
      </c>
      <c r="H193" t="s">
        <v>280</v>
      </c>
      <c r="I193">
        <v>200</v>
      </c>
      <c r="J193">
        <v>0</v>
      </c>
      <c r="L193" t="s">
        <v>281</v>
      </c>
      <c r="M193" t="s">
        <v>281</v>
      </c>
      <c r="O193">
        <v>2000</v>
      </c>
      <c r="P193">
        <v>63.25</v>
      </c>
      <c r="R193" t="s">
        <v>700</v>
      </c>
      <c r="U193" t="s">
        <v>283</v>
      </c>
      <c r="V193" t="s">
        <v>873</v>
      </c>
    </row>
    <row r="194" spans="1:22">
      <c r="A194" t="s">
        <v>874</v>
      </c>
      <c r="B194" t="s">
        <v>875</v>
      </c>
      <c r="C194" t="s">
        <v>276</v>
      </c>
      <c r="D194" t="s">
        <v>277</v>
      </c>
      <c r="E194" t="s">
        <v>278</v>
      </c>
      <c r="G194" t="s">
        <v>279</v>
      </c>
      <c r="H194" t="s">
        <v>280</v>
      </c>
      <c r="I194">
        <v>200</v>
      </c>
      <c r="J194">
        <v>0</v>
      </c>
      <c r="L194" t="s">
        <v>281</v>
      </c>
      <c r="M194" t="s">
        <v>281</v>
      </c>
      <c r="O194">
        <v>2006</v>
      </c>
      <c r="P194">
        <v>60.24</v>
      </c>
      <c r="R194" t="s">
        <v>700</v>
      </c>
      <c r="U194" t="s">
        <v>283</v>
      </c>
      <c r="V194" t="s">
        <v>876</v>
      </c>
    </row>
    <row r="195" spans="1:22">
      <c r="A195" t="s">
        <v>877</v>
      </c>
      <c r="B195" t="s">
        <v>878</v>
      </c>
      <c r="C195" t="s">
        <v>276</v>
      </c>
      <c r="D195" t="s">
        <v>277</v>
      </c>
      <c r="E195" t="s">
        <v>278</v>
      </c>
      <c r="G195" t="s">
        <v>279</v>
      </c>
      <c r="H195" t="s">
        <v>280</v>
      </c>
      <c r="I195">
        <v>200</v>
      </c>
      <c r="J195">
        <v>0</v>
      </c>
      <c r="L195" t="s">
        <v>281</v>
      </c>
      <c r="M195" t="s">
        <v>281</v>
      </c>
      <c r="O195">
        <v>2014</v>
      </c>
      <c r="P195">
        <v>30.16</v>
      </c>
      <c r="R195" t="s">
        <v>700</v>
      </c>
      <c r="U195" t="s">
        <v>283</v>
      </c>
      <c r="V195" t="s">
        <v>879</v>
      </c>
    </row>
    <row r="196" spans="1:22">
      <c r="A196" t="s">
        <v>880</v>
      </c>
      <c r="B196" t="s">
        <v>881</v>
      </c>
      <c r="C196" t="s">
        <v>276</v>
      </c>
      <c r="D196" t="s">
        <v>277</v>
      </c>
      <c r="E196" t="s">
        <v>278</v>
      </c>
      <c r="G196" t="s">
        <v>279</v>
      </c>
      <c r="H196" t="s">
        <v>280</v>
      </c>
      <c r="I196">
        <v>200</v>
      </c>
      <c r="J196">
        <v>0</v>
      </c>
      <c r="L196" t="s">
        <v>281</v>
      </c>
      <c r="M196" t="s">
        <v>281</v>
      </c>
      <c r="O196">
        <v>2014</v>
      </c>
      <c r="P196">
        <v>10.41</v>
      </c>
      <c r="R196" t="s">
        <v>700</v>
      </c>
      <c r="U196" t="s">
        <v>283</v>
      </c>
      <c r="V196" t="s">
        <v>882</v>
      </c>
    </row>
    <row r="197" spans="1:22">
      <c r="A197" t="s">
        <v>883</v>
      </c>
      <c r="B197" t="s">
        <v>884</v>
      </c>
      <c r="C197" t="s">
        <v>276</v>
      </c>
      <c r="D197" t="s">
        <v>277</v>
      </c>
      <c r="E197" t="s">
        <v>278</v>
      </c>
      <c r="G197" t="s">
        <v>279</v>
      </c>
      <c r="H197" t="s">
        <v>280</v>
      </c>
      <c r="I197">
        <v>200</v>
      </c>
      <c r="J197">
        <v>0</v>
      </c>
      <c r="L197" t="s">
        <v>281</v>
      </c>
      <c r="M197" t="s">
        <v>281</v>
      </c>
      <c r="O197">
        <v>2014</v>
      </c>
      <c r="P197">
        <v>42.36</v>
      </c>
      <c r="R197" t="s">
        <v>700</v>
      </c>
      <c r="U197" t="s">
        <v>283</v>
      </c>
      <c r="V197" t="s">
        <v>885</v>
      </c>
    </row>
    <row r="198" spans="1:22">
      <c r="A198" t="s">
        <v>886</v>
      </c>
      <c r="B198" t="s">
        <v>887</v>
      </c>
      <c r="C198" t="s">
        <v>276</v>
      </c>
      <c r="D198" t="s">
        <v>277</v>
      </c>
      <c r="E198" t="s">
        <v>278</v>
      </c>
      <c r="G198" t="s">
        <v>279</v>
      </c>
      <c r="H198" t="s">
        <v>280</v>
      </c>
      <c r="I198">
        <v>200</v>
      </c>
      <c r="J198">
        <v>0</v>
      </c>
      <c r="L198" t="s">
        <v>281</v>
      </c>
      <c r="M198" t="s">
        <v>281</v>
      </c>
      <c r="O198">
        <v>2014</v>
      </c>
      <c r="P198">
        <v>53.4</v>
      </c>
      <c r="R198" t="s">
        <v>700</v>
      </c>
      <c r="U198" t="s">
        <v>283</v>
      </c>
      <c r="V198" t="s">
        <v>888</v>
      </c>
    </row>
    <row r="199" spans="1:22">
      <c r="A199" t="s">
        <v>889</v>
      </c>
      <c r="B199" t="s">
        <v>890</v>
      </c>
      <c r="C199" t="s">
        <v>276</v>
      </c>
      <c r="D199" t="s">
        <v>277</v>
      </c>
      <c r="E199" t="s">
        <v>278</v>
      </c>
      <c r="G199" t="s">
        <v>279</v>
      </c>
      <c r="H199" t="s">
        <v>280</v>
      </c>
      <c r="I199">
        <v>200</v>
      </c>
      <c r="J199">
        <v>0</v>
      </c>
      <c r="L199" t="s">
        <v>281</v>
      </c>
      <c r="M199" t="s">
        <v>281</v>
      </c>
      <c r="O199">
        <v>2014</v>
      </c>
      <c r="P199">
        <v>31.12</v>
      </c>
      <c r="R199" t="s">
        <v>700</v>
      </c>
      <c r="U199" t="s">
        <v>283</v>
      </c>
      <c r="V199" t="s">
        <v>891</v>
      </c>
    </row>
    <row r="200" spans="1:22">
      <c r="A200" t="s">
        <v>892</v>
      </c>
      <c r="B200" t="s">
        <v>893</v>
      </c>
      <c r="C200" t="s">
        <v>276</v>
      </c>
      <c r="D200" t="s">
        <v>277</v>
      </c>
      <c r="E200" t="s">
        <v>278</v>
      </c>
      <c r="G200" t="s">
        <v>279</v>
      </c>
      <c r="H200" t="s">
        <v>280</v>
      </c>
      <c r="I200">
        <v>200</v>
      </c>
      <c r="J200">
        <v>0</v>
      </c>
      <c r="L200" t="s">
        <v>281</v>
      </c>
      <c r="M200" t="s">
        <v>281</v>
      </c>
      <c r="O200">
        <v>2014</v>
      </c>
      <c r="P200">
        <v>81.56</v>
      </c>
      <c r="R200" t="s">
        <v>700</v>
      </c>
      <c r="U200" t="s">
        <v>283</v>
      </c>
      <c r="V200" t="s">
        <v>894</v>
      </c>
    </row>
    <row r="201" spans="1:22">
      <c r="A201" t="s">
        <v>895</v>
      </c>
      <c r="B201" t="s">
        <v>896</v>
      </c>
      <c r="C201" t="s">
        <v>276</v>
      </c>
      <c r="D201" t="s">
        <v>277</v>
      </c>
      <c r="E201" t="s">
        <v>278</v>
      </c>
      <c r="G201" t="s">
        <v>279</v>
      </c>
      <c r="H201" t="s">
        <v>280</v>
      </c>
      <c r="I201">
        <v>200</v>
      </c>
      <c r="J201">
        <v>0</v>
      </c>
      <c r="L201" t="s">
        <v>281</v>
      </c>
      <c r="M201" t="s">
        <v>281</v>
      </c>
      <c r="O201">
        <v>2014</v>
      </c>
      <c r="P201">
        <v>55.5</v>
      </c>
      <c r="R201" t="s">
        <v>700</v>
      </c>
      <c r="U201" t="s">
        <v>283</v>
      </c>
      <c r="V201" t="s">
        <v>897</v>
      </c>
    </row>
    <row r="202" spans="1:22">
      <c r="A202" t="s">
        <v>898</v>
      </c>
      <c r="B202" t="s">
        <v>899</v>
      </c>
      <c r="C202" t="s">
        <v>276</v>
      </c>
      <c r="D202" t="s">
        <v>277</v>
      </c>
      <c r="E202" t="s">
        <v>278</v>
      </c>
      <c r="G202" t="s">
        <v>279</v>
      </c>
      <c r="H202" t="s">
        <v>280</v>
      </c>
      <c r="I202">
        <v>200</v>
      </c>
      <c r="J202">
        <v>0</v>
      </c>
      <c r="L202" t="s">
        <v>281</v>
      </c>
      <c r="M202" t="s">
        <v>281</v>
      </c>
      <c r="O202">
        <v>1985</v>
      </c>
      <c r="P202">
        <v>23.29</v>
      </c>
      <c r="R202" t="s">
        <v>700</v>
      </c>
      <c r="U202" t="s">
        <v>283</v>
      </c>
      <c r="V202" t="s">
        <v>900</v>
      </c>
    </row>
    <row r="203" spans="1:22">
      <c r="A203" t="s">
        <v>901</v>
      </c>
      <c r="B203" t="s">
        <v>902</v>
      </c>
      <c r="C203" t="s">
        <v>276</v>
      </c>
      <c r="D203" t="s">
        <v>277</v>
      </c>
      <c r="E203" t="s">
        <v>278</v>
      </c>
      <c r="G203" t="s">
        <v>279</v>
      </c>
      <c r="H203" t="s">
        <v>280</v>
      </c>
      <c r="I203">
        <v>200</v>
      </c>
      <c r="J203">
        <v>0</v>
      </c>
      <c r="L203" t="s">
        <v>281</v>
      </c>
      <c r="M203" t="s">
        <v>281</v>
      </c>
      <c r="O203">
        <v>2010</v>
      </c>
      <c r="P203">
        <v>24.97</v>
      </c>
      <c r="R203" t="s">
        <v>700</v>
      </c>
      <c r="U203" t="s">
        <v>283</v>
      </c>
      <c r="V203" t="s">
        <v>903</v>
      </c>
    </row>
    <row r="204" spans="1:22">
      <c r="A204" t="s">
        <v>904</v>
      </c>
      <c r="B204" t="s">
        <v>905</v>
      </c>
      <c r="C204" t="s">
        <v>276</v>
      </c>
      <c r="D204" t="s">
        <v>277</v>
      </c>
      <c r="E204" t="s">
        <v>278</v>
      </c>
      <c r="G204" t="s">
        <v>279</v>
      </c>
      <c r="H204" t="s">
        <v>280</v>
      </c>
      <c r="I204">
        <v>200</v>
      </c>
      <c r="J204">
        <v>0</v>
      </c>
      <c r="L204" t="s">
        <v>281</v>
      </c>
      <c r="M204" t="s">
        <v>281</v>
      </c>
      <c r="O204">
        <v>2010</v>
      </c>
      <c r="P204">
        <v>19.02</v>
      </c>
      <c r="R204" t="s">
        <v>700</v>
      </c>
      <c r="U204" t="s">
        <v>283</v>
      </c>
      <c r="V204" t="s">
        <v>906</v>
      </c>
    </row>
    <row r="205" spans="1:22">
      <c r="A205" t="s">
        <v>907</v>
      </c>
      <c r="B205" t="s">
        <v>908</v>
      </c>
      <c r="C205" t="s">
        <v>276</v>
      </c>
      <c r="D205" t="s">
        <v>277</v>
      </c>
      <c r="E205" t="s">
        <v>278</v>
      </c>
      <c r="G205" t="s">
        <v>279</v>
      </c>
      <c r="H205" t="s">
        <v>280</v>
      </c>
      <c r="I205">
        <v>200</v>
      </c>
      <c r="J205">
        <v>0</v>
      </c>
      <c r="L205" t="s">
        <v>281</v>
      </c>
      <c r="M205" t="s">
        <v>281</v>
      </c>
      <c r="O205">
        <v>2010</v>
      </c>
      <c r="P205">
        <v>2.0299999999999998</v>
      </c>
      <c r="R205" t="s">
        <v>700</v>
      </c>
      <c r="U205" t="s">
        <v>283</v>
      </c>
      <c r="V205" t="s">
        <v>909</v>
      </c>
    </row>
    <row r="206" spans="1:22">
      <c r="A206" t="s">
        <v>910</v>
      </c>
      <c r="B206" t="s">
        <v>911</v>
      </c>
      <c r="C206" t="s">
        <v>276</v>
      </c>
      <c r="D206" t="s">
        <v>277</v>
      </c>
      <c r="E206" t="s">
        <v>278</v>
      </c>
      <c r="G206" t="s">
        <v>279</v>
      </c>
      <c r="H206" t="s">
        <v>280</v>
      </c>
      <c r="I206">
        <v>200</v>
      </c>
      <c r="J206">
        <v>0</v>
      </c>
      <c r="L206" t="s">
        <v>281</v>
      </c>
      <c r="M206" t="s">
        <v>281</v>
      </c>
      <c r="O206">
        <v>2010</v>
      </c>
      <c r="P206">
        <v>16.71</v>
      </c>
      <c r="R206" t="s">
        <v>700</v>
      </c>
      <c r="U206" t="s">
        <v>283</v>
      </c>
      <c r="V206" t="s">
        <v>912</v>
      </c>
    </row>
    <row r="207" spans="1:22">
      <c r="A207" t="s">
        <v>913</v>
      </c>
      <c r="B207" t="s">
        <v>914</v>
      </c>
      <c r="C207" t="s">
        <v>276</v>
      </c>
      <c r="D207" t="s">
        <v>277</v>
      </c>
      <c r="E207" t="s">
        <v>278</v>
      </c>
      <c r="G207" t="s">
        <v>279</v>
      </c>
      <c r="H207" t="s">
        <v>280</v>
      </c>
      <c r="I207">
        <v>200</v>
      </c>
      <c r="J207">
        <v>0</v>
      </c>
      <c r="L207" t="s">
        <v>281</v>
      </c>
      <c r="M207" t="s">
        <v>281</v>
      </c>
      <c r="O207">
        <v>2010</v>
      </c>
      <c r="P207">
        <v>18.72</v>
      </c>
      <c r="R207" t="s">
        <v>700</v>
      </c>
      <c r="U207" t="s">
        <v>283</v>
      </c>
      <c r="V207" t="s">
        <v>915</v>
      </c>
    </row>
    <row r="208" spans="1:22">
      <c r="A208" t="s">
        <v>916</v>
      </c>
      <c r="B208" t="s">
        <v>917</v>
      </c>
      <c r="C208" t="s">
        <v>276</v>
      </c>
      <c r="D208" t="s">
        <v>277</v>
      </c>
      <c r="E208" t="s">
        <v>278</v>
      </c>
      <c r="G208" t="s">
        <v>279</v>
      </c>
      <c r="H208" t="s">
        <v>280</v>
      </c>
      <c r="I208">
        <v>200</v>
      </c>
      <c r="J208">
        <v>0</v>
      </c>
      <c r="L208" t="s">
        <v>281</v>
      </c>
      <c r="M208" t="s">
        <v>281</v>
      </c>
      <c r="O208">
        <v>2010</v>
      </c>
      <c r="P208">
        <v>32.39</v>
      </c>
      <c r="R208" t="s">
        <v>700</v>
      </c>
      <c r="U208" t="s">
        <v>283</v>
      </c>
      <c r="V208" t="s">
        <v>691</v>
      </c>
    </row>
    <row r="209" spans="1:22">
      <c r="A209" t="s">
        <v>918</v>
      </c>
      <c r="B209" t="s">
        <v>919</v>
      </c>
      <c r="C209" t="s">
        <v>276</v>
      </c>
      <c r="D209" t="s">
        <v>277</v>
      </c>
      <c r="E209" t="s">
        <v>278</v>
      </c>
      <c r="G209" t="s">
        <v>279</v>
      </c>
      <c r="H209" t="s">
        <v>280</v>
      </c>
      <c r="I209">
        <v>200</v>
      </c>
      <c r="J209">
        <v>0</v>
      </c>
      <c r="L209" t="s">
        <v>281</v>
      </c>
      <c r="M209" t="s">
        <v>281</v>
      </c>
      <c r="O209">
        <v>2010</v>
      </c>
      <c r="P209">
        <v>34.49</v>
      </c>
      <c r="R209" t="s">
        <v>700</v>
      </c>
      <c r="U209" t="s">
        <v>283</v>
      </c>
      <c r="V209" t="s">
        <v>920</v>
      </c>
    </row>
    <row r="210" spans="1:22">
      <c r="A210" t="s">
        <v>921</v>
      </c>
      <c r="B210" t="s">
        <v>922</v>
      </c>
      <c r="C210" t="s">
        <v>276</v>
      </c>
      <c r="D210" t="s">
        <v>277</v>
      </c>
      <c r="E210" t="s">
        <v>278</v>
      </c>
      <c r="G210" t="s">
        <v>279</v>
      </c>
      <c r="H210" t="s">
        <v>280</v>
      </c>
      <c r="I210">
        <v>200</v>
      </c>
      <c r="J210">
        <v>0</v>
      </c>
      <c r="L210" t="s">
        <v>281</v>
      </c>
      <c r="M210" t="s">
        <v>281</v>
      </c>
      <c r="O210">
        <v>2010</v>
      </c>
      <c r="P210">
        <v>10.26</v>
      </c>
      <c r="R210" t="s">
        <v>700</v>
      </c>
      <c r="U210" t="s">
        <v>283</v>
      </c>
      <c r="V210" t="s">
        <v>923</v>
      </c>
    </row>
    <row r="211" spans="1:22">
      <c r="A211" t="s">
        <v>924</v>
      </c>
      <c r="B211" t="s">
        <v>925</v>
      </c>
      <c r="C211" t="s">
        <v>276</v>
      </c>
      <c r="D211" t="s">
        <v>277</v>
      </c>
      <c r="E211" t="s">
        <v>278</v>
      </c>
      <c r="G211" t="s">
        <v>279</v>
      </c>
      <c r="H211" t="s">
        <v>280</v>
      </c>
      <c r="I211">
        <v>200</v>
      </c>
      <c r="J211">
        <v>0</v>
      </c>
      <c r="L211" t="s">
        <v>281</v>
      </c>
      <c r="M211" t="s">
        <v>281</v>
      </c>
      <c r="O211">
        <v>2010</v>
      </c>
      <c r="P211">
        <v>9.7100000000000009</v>
      </c>
      <c r="R211" t="s">
        <v>700</v>
      </c>
      <c r="U211" t="s">
        <v>283</v>
      </c>
      <c r="V211" t="s">
        <v>926</v>
      </c>
    </row>
    <row r="212" spans="1:22">
      <c r="A212" t="s">
        <v>927</v>
      </c>
      <c r="B212" t="s">
        <v>928</v>
      </c>
      <c r="C212" t="s">
        <v>276</v>
      </c>
      <c r="D212" t="s">
        <v>277</v>
      </c>
      <c r="E212" t="s">
        <v>278</v>
      </c>
      <c r="G212" t="s">
        <v>279</v>
      </c>
      <c r="H212" t="s">
        <v>280</v>
      </c>
      <c r="I212">
        <v>200</v>
      </c>
      <c r="J212">
        <v>0</v>
      </c>
      <c r="L212" t="s">
        <v>281</v>
      </c>
      <c r="M212" t="s">
        <v>281</v>
      </c>
      <c r="O212">
        <v>2010</v>
      </c>
      <c r="P212">
        <v>29.53</v>
      </c>
      <c r="R212" t="s">
        <v>700</v>
      </c>
      <c r="U212" t="s">
        <v>283</v>
      </c>
      <c r="V212" t="s">
        <v>929</v>
      </c>
    </row>
    <row r="213" spans="1:22">
      <c r="A213" t="s">
        <v>930</v>
      </c>
      <c r="B213" t="s">
        <v>931</v>
      </c>
      <c r="C213" t="s">
        <v>276</v>
      </c>
      <c r="D213" t="s">
        <v>277</v>
      </c>
      <c r="E213" t="s">
        <v>278</v>
      </c>
      <c r="G213" t="s">
        <v>279</v>
      </c>
      <c r="H213" t="s">
        <v>280</v>
      </c>
      <c r="I213">
        <v>200</v>
      </c>
      <c r="J213">
        <v>0</v>
      </c>
      <c r="L213" t="s">
        <v>281</v>
      </c>
      <c r="M213" t="s">
        <v>281</v>
      </c>
      <c r="O213">
        <v>2010</v>
      </c>
      <c r="P213">
        <v>81.2</v>
      </c>
      <c r="R213" t="s">
        <v>700</v>
      </c>
      <c r="U213" t="s">
        <v>283</v>
      </c>
      <c r="V213" t="s">
        <v>932</v>
      </c>
    </row>
    <row r="214" spans="1:22">
      <c r="A214" t="s">
        <v>933</v>
      </c>
      <c r="B214" t="s">
        <v>934</v>
      </c>
      <c r="C214" t="s">
        <v>276</v>
      </c>
      <c r="D214" t="s">
        <v>277</v>
      </c>
      <c r="E214" t="s">
        <v>278</v>
      </c>
      <c r="G214" t="s">
        <v>279</v>
      </c>
      <c r="H214" t="s">
        <v>280</v>
      </c>
      <c r="I214">
        <v>200</v>
      </c>
      <c r="J214">
        <v>0</v>
      </c>
      <c r="L214" t="s">
        <v>281</v>
      </c>
      <c r="M214" t="s">
        <v>281</v>
      </c>
      <c r="O214">
        <v>2010</v>
      </c>
      <c r="P214">
        <v>40.479999999999997</v>
      </c>
      <c r="R214" t="s">
        <v>700</v>
      </c>
      <c r="U214" t="s">
        <v>283</v>
      </c>
      <c r="V214" t="s">
        <v>935</v>
      </c>
    </row>
    <row r="215" spans="1:22">
      <c r="A215" t="s">
        <v>936</v>
      </c>
      <c r="B215" t="s">
        <v>937</v>
      </c>
      <c r="C215" t="s">
        <v>276</v>
      </c>
      <c r="D215" t="s">
        <v>277</v>
      </c>
      <c r="E215" t="s">
        <v>278</v>
      </c>
      <c r="G215" t="s">
        <v>279</v>
      </c>
      <c r="H215" t="s">
        <v>280</v>
      </c>
      <c r="I215">
        <v>200</v>
      </c>
      <c r="J215">
        <v>0</v>
      </c>
      <c r="L215" t="s">
        <v>281</v>
      </c>
      <c r="M215" t="s">
        <v>281</v>
      </c>
      <c r="O215">
        <v>2010</v>
      </c>
      <c r="P215">
        <v>16.48</v>
      </c>
      <c r="R215" t="s">
        <v>700</v>
      </c>
      <c r="U215" t="s">
        <v>283</v>
      </c>
      <c r="V215" t="s">
        <v>938</v>
      </c>
    </row>
    <row r="216" spans="1:22">
      <c r="A216" t="s">
        <v>939</v>
      </c>
      <c r="B216" t="s">
        <v>940</v>
      </c>
      <c r="C216" t="s">
        <v>276</v>
      </c>
      <c r="D216" t="s">
        <v>277</v>
      </c>
      <c r="E216" t="s">
        <v>278</v>
      </c>
      <c r="G216" t="s">
        <v>279</v>
      </c>
      <c r="H216" t="s">
        <v>280</v>
      </c>
      <c r="I216">
        <v>200</v>
      </c>
      <c r="J216">
        <v>0</v>
      </c>
      <c r="L216" t="s">
        <v>281</v>
      </c>
      <c r="M216" t="s">
        <v>281</v>
      </c>
      <c r="O216">
        <v>2010</v>
      </c>
      <c r="P216">
        <v>42.26</v>
      </c>
      <c r="R216" t="s">
        <v>700</v>
      </c>
      <c r="U216" t="s">
        <v>283</v>
      </c>
      <c r="V216" t="s">
        <v>941</v>
      </c>
    </row>
    <row r="217" spans="1:22">
      <c r="A217" t="s">
        <v>942</v>
      </c>
      <c r="B217" t="s">
        <v>943</v>
      </c>
      <c r="C217" t="s">
        <v>276</v>
      </c>
      <c r="D217" t="s">
        <v>277</v>
      </c>
      <c r="E217" t="s">
        <v>278</v>
      </c>
      <c r="G217" t="s">
        <v>279</v>
      </c>
      <c r="H217" t="s">
        <v>280</v>
      </c>
      <c r="I217">
        <v>200</v>
      </c>
      <c r="J217">
        <v>0</v>
      </c>
      <c r="L217" t="s">
        <v>281</v>
      </c>
      <c r="M217" t="s">
        <v>281</v>
      </c>
      <c r="O217">
        <v>2010</v>
      </c>
      <c r="P217">
        <v>6.57</v>
      </c>
      <c r="R217" t="s">
        <v>700</v>
      </c>
      <c r="U217" t="s">
        <v>283</v>
      </c>
      <c r="V217" t="s">
        <v>944</v>
      </c>
    </row>
    <row r="218" spans="1:22">
      <c r="A218" t="s">
        <v>945</v>
      </c>
      <c r="B218" t="s">
        <v>946</v>
      </c>
      <c r="C218" t="s">
        <v>276</v>
      </c>
      <c r="D218" t="s">
        <v>277</v>
      </c>
      <c r="E218" t="s">
        <v>278</v>
      </c>
      <c r="G218" t="s">
        <v>279</v>
      </c>
      <c r="H218" t="s">
        <v>280</v>
      </c>
      <c r="I218">
        <v>200</v>
      </c>
      <c r="J218">
        <v>0</v>
      </c>
      <c r="L218" t="s">
        <v>281</v>
      </c>
      <c r="M218" t="s">
        <v>281</v>
      </c>
      <c r="O218">
        <v>2010</v>
      </c>
      <c r="P218">
        <v>88.68</v>
      </c>
      <c r="R218" t="s">
        <v>700</v>
      </c>
      <c r="U218" t="s">
        <v>283</v>
      </c>
      <c r="V218" t="s">
        <v>947</v>
      </c>
    </row>
    <row r="219" spans="1:22">
      <c r="A219" t="s">
        <v>948</v>
      </c>
      <c r="B219" t="s">
        <v>949</v>
      </c>
      <c r="C219" t="s">
        <v>276</v>
      </c>
      <c r="D219" t="s">
        <v>277</v>
      </c>
      <c r="E219" t="s">
        <v>278</v>
      </c>
      <c r="G219" t="s">
        <v>279</v>
      </c>
      <c r="H219" t="s">
        <v>280</v>
      </c>
      <c r="I219">
        <v>200</v>
      </c>
      <c r="J219">
        <v>0</v>
      </c>
      <c r="L219" t="s">
        <v>281</v>
      </c>
      <c r="M219" t="s">
        <v>281</v>
      </c>
      <c r="O219">
        <v>1990</v>
      </c>
      <c r="P219">
        <v>10.92</v>
      </c>
      <c r="R219" t="s">
        <v>700</v>
      </c>
      <c r="U219" t="s">
        <v>283</v>
      </c>
      <c r="V219" t="s">
        <v>866</v>
      </c>
    </row>
    <row r="220" spans="1:22">
      <c r="A220" t="s">
        <v>950</v>
      </c>
      <c r="B220" t="s">
        <v>951</v>
      </c>
      <c r="C220" t="s">
        <v>276</v>
      </c>
      <c r="D220" t="s">
        <v>277</v>
      </c>
      <c r="E220" t="s">
        <v>278</v>
      </c>
      <c r="G220" t="s">
        <v>279</v>
      </c>
      <c r="H220" t="s">
        <v>280</v>
      </c>
      <c r="I220">
        <v>200</v>
      </c>
      <c r="J220">
        <v>0</v>
      </c>
      <c r="L220" t="s">
        <v>281</v>
      </c>
      <c r="M220" t="s">
        <v>281</v>
      </c>
      <c r="O220">
        <v>1990</v>
      </c>
      <c r="P220">
        <v>11.54</v>
      </c>
      <c r="R220" t="s">
        <v>700</v>
      </c>
      <c r="U220" t="s">
        <v>283</v>
      </c>
      <c r="V220" t="s">
        <v>952</v>
      </c>
    </row>
    <row r="221" spans="1:22">
      <c r="A221" t="s">
        <v>953</v>
      </c>
      <c r="B221" t="s">
        <v>954</v>
      </c>
      <c r="C221" t="s">
        <v>276</v>
      </c>
      <c r="D221" t="s">
        <v>277</v>
      </c>
      <c r="E221" t="s">
        <v>278</v>
      </c>
      <c r="G221" t="s">
        <v>279</v>
      </c>
      <c r="H221" t="s">
        <v>360</v>
      </c>
      <c r="I221">
        <v>200</v>
      </c>
      <c r="J221">
        <v>0</v>
      </c>
      <c r="L221" t="s">
        <v>281</v>
      </c>
      <c r="M221" t="s">
        <v>281</v>
      </c>
      <c r="O221">
        <v>1990</v>
      </c>
      <c r="P221">
        <v>43.2</v>
      </c>
      <c r="R221" t="s">
        <v>700</v>
      </c>
      <c r="U221" t="s">
        <v>283</v>
      </c>
      <c r="V221" t="s">
        <v>955</v>
      </c>
    </row>
    <row r="222" spans="1:22">
      <c r="A222" t="s">
        <v>956</v>
      </c>
      <c r="B222" t="s">
        <v>957</v>
      </c>
      <c r="C222" t="s">
        <v>276</v>
      </c>
      <c r="D222" t="s">
        <v>277</v>
      </c>
      <c r="E222" t="s">
        <v>278</v>
      </c>
      <c r="G222" t="s">
        <v>279</v>
      </c>
      <c r="H222" t="s">
        <v>786</v>
      </c>
      <c r="I222">
        <v>200</v>
      </c>
      <c r="J222">
        <v>0</v>
      </c>
      <c r="L222" t="s">
        <v>281</v>
      </c>
      <c r="M222" t="s">
        <v>281</v>
      </c>
      <c r="O222">
        <v>1990</v>
      </c>
      <c r="P222">
        <v>66.45</v>
      </c>
      <c r="R222" t="s">
        <v>700</v>
      </c>
      <c r="U222" t="s">
        <v>283</v>
      </c>
      <c r="V222" t="s">
        <v>958</v>
      </c>
    </row>
    <row r="223" spans="1:22">
      <c r="A223" t="s">
        <v>959</v>
      </c>
      <c r="B223" t="s">
        <v>960</v>
      </c>
      <c r="C223" t="s">
        <v>276</v>
      </c>
      <c r="D223" t="s">
        <v>277</v>
      </c>
      <c r="E223" t="s">
        <v>278</v>
      </c>
      <c r="G223" t="s">
        <v>279</v>
      </c>
      <c r="H223" t="s">
        <v>280</v>
      </c>
      <c r="I223">
        <v>200</v>
      </c>
      <c r="J223">
        <v>0</v>
      </c>
      <c r="L223" t="s">
        <v>281</v>
      </c>
      <c r="M223" t="s">
        <v>281</v>
      </c>
      <c r="O223">
        <v>1990</v>
      </c>
      <c r="P223">
        <v>43.13</v>
      </c>
      <c r="R223" t="s">
        <v>700</v>
      </c>
      <c r="U223" t="s">
        <v>283</v>
      </c>
      <c r="V223" t="s">
        <v>961</v>
      </c>
    </row>
    <row r="224" spans="1:22">
      <c r="A224" t="s">
        <v>962</v>
      </c>
      <c r="B224" t="s">
        <v>963</v>
      </c>
      <c r="C224" t="s">
        <v>276</v>
      </c>
      <c r="D224" t="s">
        <v>277</v>
      </c>
      <c r="E224" t="s">
        <v>278</v>
      </c>
      <c r="G224" t="s">
        <v>279</v>
      </c>
      <c r="H224" t="s">
        <v>280</v>
      </c>
      <c r="I224">
        <v>200</v>
      </c>
      <c r="J224">
        <v>0</v>
      </c>
      <c r="L224" t="s">
        <v>281</v>
      </c>
      <c r="M224" t="s">
        <v>281</v>
      </c>
      <c r="O224">
        <v>1990</v>
      </c>
      <c r="P224">
        <v>23.44</v>
      </c>
      <c r="R224" t="s">
        <v>700</v>
      </c>
      <c r="U224" t="s">
        <v>283</v>
      </c>
      <c r="V224" t="s">
        <v>964</v>
      </c>
    </row>
    <row r="225" spans="1:22">
      <c r="A225" t="s">
        <v>965</v>
      </c>
      <c r="B225" t="s">
        <v>966</v>
      </c>
      <c r="C225" t="s">
        <v>276</v>
      </c>
      <c r="D225" t="s">
        <v>277</v>
      </c>
      <c r="E225" t="s">
        <v>278</v>
      </c>
      <c r="G225" t="s">
        <v>279</v>
      </c>
      <c r="H225" t="s">
        <v>360</v>
      </c>
      <c r="I225">
        <v>200</v>
      </c>
      <c r="J225">
        <v>0</v>
      </c>
      <c r="L225" t="s">
        <v>281</v>
      </c>
      <c r="M225" t="s">
        <v>281</v>
      </c>
      <c r="O225">
        <v>1990</v>
      </c>
      <c r="P225">
        <v>36.81</v>
      </c>
      <c r="R225" t="s">
        <v>700</v>
      </c>
      <c r="U225" t="s">
        <v>283</v>
      </c>
      <c r="V225" t="s">
        <v>967</v>
      </c>
    </row>
    <row r="226" spans="1:22">
      <c r="A226" t="s">
        <v>968</v>
      </c>
      <c r="B226" t="s">
        <v>969</v>
      </c>
      <c r="C226" t="s">
        <v>276</v>
      </c>
      <c r="D226" t="s">
        <v>277</v>
      </c>
      <c r="E226" t="s">
        <v>278</v>
      </c>
      <c r="G226" t="s">
        <v>279</v>
      </c>
      <c r="H226" t="s">
        <v>280</v>
      </c>
      <c r="I226">
        <v>200</v>
      </c>
      <c r="J226">
        <v>0</v>
      </c>
      <c r="L226" t="s">
        <v>281</v>
      </c>
      <c r="M226" t="s">
        <v>281</v>
      </c>
      <c r="O226">
        <v>1990</v>
      </c>
      <c r="P226">
        <v>10.26</v>
      </c>
      <c r="R226" t="s">
        <v>700</v>
      </c>
      <c r="U226" t="s">
        <v>283</v>
      </c>
      <c r="V226" t="s">
        <v>923</v>
      </c>
    </row>
    <row r="227" spans="1:22">
      <c r="A227" t="s">
        <v>970</v>
      </c>
      <c r="B227" t="s">
        <v>971</v>
      </c>
      <c r="C227" t="s">
        <v>276</v>
      </c>
      <c r="D227" t="s">
        <v>277</v>
      </c>
      <c r="E227" t="s">
        <v>278</v>
      </c>
      <c r="G227" t="s">
        <v>279</v>
      </c>
      <c r="H227" t="s">
        <v>280</v>
      </c>
      <c r="I227">
        <v>200</v>
      </c>
      <c r="J227">
        <v>0</v>
      </c>
      <c r="L227" t="s">
        <v>281</v>
      </c>
      <c r="M227" t="s">
        <v>281</v>
      </c>
      <c r="O227">
        <v>1990</v>
      </c>
      <c r="P227">
        <v>12.93</v>
      </c>
      <c r="R227" t="s">
        <v>700</v>
      </c>
      <c r="U227" t="s">
        <v>283</v>
      </c>
      <c r="V227" t="s">
        <v>972</v>
      </c>
    </row>
    <row r="228" spans="1:22">
      <c r="A228" t="s">
        <v>973</v>
      </c>
      <c r="B228" t="s">
        <v>974</v>
      </c>
      <c r="C228" t="s">
        <v>276</v>
      </c>
      <c r="D228" t="s">
        <v>277</v>
      </c>
      <c r="E228" t="s">
        <v>278</v>
      </c>
      <c r="G228" t="s">
        <v>279</v>
      </c>
      <c r="H228" t="s">
        <v>280</v>
      </c>
      <c r="I228">
        <v>200</v>
      </c>
      <c r="J228">
        <v>0</v>
      </c>
      <c r="L228" t="s">
        <v>281</v>
      </c>
      <c r="M228" t="s">
        <v>281</v>
      </c>
      <c r="O228">
        <v>1990</v>
      </c>
      <c r="P228">
        <v>37.590000000000003</v>
      </c>
      <c r="R228" t="s">
        <v>700</v>
      </c>
      <c r="U228" t="s">
        <v>283</v>
      </c>
      <c r="V228" t="s">
        <v>975</v>
      </c>
    </row>
    <row r="229" spans="1:22">
      <c r="A229" t="s">
        <v>976</v>
      </c>
      <c r="B229" t="s">
        <v>977</v>
      </c>
      <c r="C229" t="s">
        <v>276</v>
      </c>
      <c r="D229" t="s">
        <v>277</v>
      </c>
      <c r="E229" t="s">
        <v>278</v>
      </c>
      <c r="G229" t="s">
        <v>279</v>
      </c>
      <c r="H229" t="s">
        <v>280</v>
      </c>
      <c r="I229">
        <v>200</v>
      </c>
      <c r="J229">
        <v>0</v>
      </c>
      <c r="L229" t="s">
        <v>281</v>
      </c>
      <c r="M229" t="s">
        <v>281</v>
      </c>
      <c r="O229">
        <v>1990</v>
      </c>
      <c r="P229">
        <v>12.14</v>
      </c>
      <c r="R229" t="s">
        <v>700</v>
      </c>
      <c r="U229" t="s">
        <v>283</v>
      </c>
      <c r="V229" t="s">
        <v>978</v>
      </c>
    </row>
    <row r="230" spans="1:22">
      <c r="A230" t="s">
        <v>979</v>
      </c>
      <c r="B230" t="s">
        <v>980</v>
      </c>
      <c r="C230" t="s">
        <v>276</v>
      </c>
      <c r="D230" t="s">
        <v>277</v>
      </c>
      <c r="E230" t="s">
        <v>278</v>
      </c>
      <c r="G230" t="s">
        <v>279</v>
      </c>
      <c r="H230" t="s">
        <v>280</v>
      </c>
      <c r="I230">
        <v>200</v>
      </c>
      <c r="J230">
        <v>0</v>
      </c>
      <c r="L230" t="s">
        <v>281</v>
      </c>
      <c r="M230" t="s">
        <v>281</v>
      </c>
      <c r="O230">
        <v>1990</v>
      </c>
      <c r="P230">
        <v>26.64</v>
      </c>
      <c r="R230" t="s">
        <v>700</v>
      </c>
      <c r="U230" t="s">
        <v>283</v>
      </c>
      <c r="V230" t="s">
        <v>981</v>
      </c>
    </row>
    <row r="231" spans="1:22">
      <c r="A231" t="s">
        <v>982</v>
      </c>
      <c r="B231" t="s">
        <v>983</v>
      </c>
      <c r="C231" t="s">
        <v>276</v>
      </c>
      <c r="D231" t="s">
        <v>277</v>
      </c>
      <c r="E231" t="s">
        <v>278</v>
      </c>
      <c r="G231" t="s">
        <v>279</v>
      </c>
      <c r="H231" t="s">
        <v>280</v>
      </c>
      <c r="I231">
        <v>200</v>
      </c>
      <c r="J231">
        <v>0</v>
      </c>
      <c r="L231" t="s">
        <v>281</v>
      </c>
      <c r="M231" t="s">
        <v>281</v>
      </c>
      <c r="O231">
        <v>1985</v>
      </c>
      <c r="P231">
        <v>15.68</v>
      </c>
      <c r="R231" t="s">
        <v>700</v>
      </c>
      <c r="U231" t="s">
        <v>283</v>
      </c>
      <c r="V231" t="s">
        <v>984</v>
      </c>
    </row>
    <row r="232" spans="1:22">
      <c r="A232" t="s">
        <v>985</v>
      </c>
      <c r="B232" t="s">
        <v>986</v>
      </c>
      <c r="C232" t="s">
        <v>276</v>
      </c>
      <c r="D232" t="s">
        <v>277</v>
      </c>
      <c r="E232" t="s">
        <v>278</v>
      </c>
      <c r="G232" t="s">
        <v>279</v>
      </c>
      <c r="H232" t="s">
        <v>280</v>
      </c>
      <c r="I232">
        <v>200</v>
      </c>
      <c r="J232">
        <v>0</v>
      </c>
      <c r="L232" t="s">
        <v>281</v>
      </c>
      <c r="M232" t="s">
        <v>281</v>
      </c>
      <c r="O232">
        <v>1985</v>
      </c>
      <c r="P232">
        <v>26.59</v>
      </c>
      <c r="R232" t="s">
        <v>700</v>
      </c>
      <c r="U232" t="s">
        <v>283</v>
      </c>
      <c r="V232" t="s">
        <v>987</v>
      </c>
    </row>
    <row r="233" spans="1:22">
      <c r="A233" t="s">
        <v>988</v>
      </c>
      <c r="B233" t="s">
        <v>989</v>
      </c>
      <c r="C233" t="s">
        <v>276</v>
      </c>
      <c r="D233" t="s">
        <v>277</v>
      </c>
      <c r="E233" t="s">
        <v>278</v>
      </c>
      <c r="G233" t="s">
        <v>279</v>
      </c>
      <c r="H233" t="s">
        <v>280</v>
      </c>
      <c r="I233">
        <v>200</v>
      </c>
      <c r="J233">
        <v>0</v>
      </c>
      <c r="L233" t="s">
        <v>281</v>
      </c>
      <c r="M233" t="s">
        <v>281</v>
      </c>
      <c r="O233">
        <v>1985</v>
      </c>
      <c r="P233">
        <v>41.26</v>
      </c>
      <c r="R233" t="s">
        <v>700</v>
      </c>
      <c r="U233" t="s">
        <v>283</v>
      </c>
      <c r="V233" t="s">
        <v>990</v>
      </c>
    </row>
    <row r="234" spans="1:22">
      <c r="A234" t="s">
        <v>991</v>
      </c>
      <c r="B234" t="s">
        <v>992</v>
      </c>
      <c r="C234" t="s">
        <v>276</v>
      </c>
      <c r="D234" t="s">
        <v>277</v>
      </c>
      <c r="E234" t="s">
        <v>278</v>
      </c>
      <c r="G234" t="s">
        <v>279</v>
      </c>
      <c r="H234" t="s">
        <v>280</v>
      </c>
      <c r="I234">
        <v>200</v>
      </c>
      <c r="J234">
        <v>0</v>
      </c>
      <c r="L234" t="s">
        <v>281</v>
      </c>
      <c r="M234" t="s">
        <v>281</v>
      </c>
      <c r="O234">
        <v>1985</v>
      </c>
      <c r="P234">
        <v>11.01</v>
      </c>
      <c r="R234" t="s">
        <v>700</v>
      </c>
      <c r="U234" t="s">
        <v>283</v>
      </c>
      <c r="V234" t="s">
        <v>993</v>
      </c>
    </row>
    <row r="235" spans="1:22">
      <c r="A235" t="s">
        <v>994</v>
      </c>
      <c r="B235" t="s">
        <v>995</v>
      </c>
      <c r="C235" t="s">
        <v>276</v>
      </c>
      <c r="D235" t="s">
        <v>277</v>
      </c>
      <c r="E235" t="s">
        <v>278</v>
      </c>
      <c r="G235" t="s">
        <v>279</v>
      </c>
      <c r="H235" t="s">
        <v>360</v>
      </c>
      <c r="I235">
        <v>200</v>
      </c>
      <c r="J235">
        <v>0</v>
      </c>
      <c r="L235" t="s">
        <v>281</v>
      </c>
      <c r="M235" t="s">
        <v>281</v>
      </c>
      <c r="O235">
        <v>1985</v>
      </c>
      <c r="P235">
        <v>36.26</v>
      </c>
      <c r="R235" t="s">
        <v>700</v>
      </c>
      <c r="U235" t="s">
        <v>283</v>
      </c>
      <c r="V235" t="s">
        <v>996</v>
      </c>
    </row>
    <row r="236" spans="1:22">
      <c r="A236" t="s">
        <v>997</v>
      </c>
      <c r="B236" t="s">
        <v>998</v>
      </c>
      <c r="C236" t="s">
        <v>276</v>
      </c>
      <c r="D236" t="s">
        <v>277</v>
      </c>
      <c r="E236" t="s">
        <v>278</v>
      </c>
      <c r="G236" t="s">
        <v>279</v>
      </c>
      <c r="H236" t="s">
        <v>280</v>
      </c>
      <c r="I236">
        <v>200</v>
      </c>
      <c r="J236">
        <v>0</v>
      </c>
      <c r="L236" t="s">
        <v>281</v>
      </c>
      <c r="M236" t="s">
        <v>281</v>
      </c>
      <c r="O236">
        <v>1985</v>
      </c>
      <c r="P236">
        <v>20.27</v>
      </c>
      <c r="R236" t="s">
        <v>700</v>
      </c>
      <c r="U236" t="s">
        <v>283</v>
      </c>
      <c r="V236" t="s">
        <v>999</v>
      </c>
    </row>
    <row r="237" spans="1:22">
      <c r="A237" t="s">
        <v>1000</v>
      </c>
      <c r="B237" t="s">
        <v>1001</v>
      </c>
      <c r="C237" t="s">
        <v>276</v>
      </c>
      <c r="D237" t="s">
        <v>277</v>
      </c>
      <c r="E237" t="s">
        <v>278</v>
      </c>
      <c r="G237" t="s">
        <v>279</v>
      </c>
      <c r="H237" t="s">
        <v>360</v>
      </c>
      <c r="I237">
        <v>200</v>
      </c>
      <c r="J237">
        <v>0</v>
      </c>
      <c r="L237" t="s">
        <v>281</v>
      </c>
      <c r="M237" t="s">
        <v>281</v>
      </c>
      <c r="O237">
        <v>1985</v>
      </c>
      <c r="P237">
        <v>16.149999999999999</v>
      </c>
      <c r="R237" t="s">
        <v>700</v>
      </c>
      <c r="U237" t="s">
        <v>283</v>
      </c>
      <c r="V237" t="s">
        <v>1002</v>
      </c>
    </row>
    <row r="238" spans="1:22">
      <c r="A238" t="s">
        <v>1003</v>
      </c>
      <c r="B238" t="s">
        <v>1004</v>
      </c>
      <c r="C238" t="s">
        <v>276</v>
      </c>
      <c r="D238" t="s">
        <v>277</v>
      </c>
      <c r="E238" t="s">
        <v>278</v>
      </c>
      <c r="G238" t="s">
        <v>279</v>
      </c>
      <c r="H238" t="s">
        <v>280</v>
      </c>
      <c r="I238">
        <v>200</v>
      </c>
      <c r="J238">
        <v>0</v>
      </c>
      <c r="L238" t="s">
        <v>281</v>
      </c>
      <c r="M238" t="s">
        <v>281</v>
      </c>
      <c r="O238">
        <v>1995</v>
      </c>
      <c r="P238">
        <v>45.94</v>
      </c>
      <c r="R238" t="s">
        <v>700</v>
      </c>
      <c r="U238" t="s">
        <v>283</v>
      </c>
      <c r="V238" t="s">
        <v>1005</v>
      </c>
    </row>
    <row r="239" spans="1:22">
      <c r="A239" t="s">
        <v>1006</v>
      </c>
      <c r="B239" t="s">
        <v>1007</v>
      </c>
      <c r="C239" t="s">
        <v>276</v>
      </c>
      <c r="D239" t="s">
        <v>277</v>
      </c>
      <c r="E239" t="s">
        <v>278</v>
      </c>
      <c r="G239" t="s">
        <v>279</v>
      </c>
      <c r="H239" t="s">
        <v>280</v>
      </c>
      <c r="I239">
        <v>200</v>
      </c>
      <c r="J239">
        <v>0</v>
      </c>
      <c r="L239" t="s">
        <v>281</v>
      </c>
      <c r="M239" t="s">
        <v>281</v>
      </c>
      <c r="O239">
        <v>1995</v>
      </c>
      <c r="P239">
        <v>19.84</v>
      </c>
      <c r="R239" t="s">
        <v>700</v>
      </c>
      <c r="U239" t="s">
        <v>283</v>
      </c>
      <c r="V239" t="s">
        <v>1008</v>
      </c>
    </row>
    <row r="240" spans="1:22" hidden="1">
      <c r="A240" t="s">
        <v>1009</v>
      </c>
      <c r="B240" t="s">
        <v>1010</v>
      </c>
      <c r="C240" t="s">
        <v>785</v>
      </c>
      <c r="D240" t="s">
        <v>277</v>
      </c>
      <c r="E240" t="s">
        <v>278</v>
      </c>
      <c r="G240" t="s">
        <v>279</v>
      </c>
      <c r="H240" t="s">
        <v>346</v>
      </c>
      <c r="I240">
        <v>200</v>
      </c>
      <c r="J240">
        <v>0</v>
      </c>
      <c r="L240" t="s">
        <v>281</v>
      </c>
      <c r="M240" t="s">
        <v>281</v>
      </c>
      <c r="P240" t="s">
        <v>1011</v>
      </c>
      <c r="R240" t="s">
        <v>700</v>
      </c>
      <c r="U240" t="s">
        <v>283</v>
      </c>
      <c r="V240" t="s">
        <v>1012</v>
      </c>
    </row>
    <row r="241" spans="1:22" hidden="1">
      <c r="A241" t="s">
        <v>1013</v>
      </c>
      <c r="B241" t="s">
        <v>1014</v>
      </c>
      <c r="C241" t="s">
        <v>785</v>
      </c>
      <c r="D241" t="s">
        <v>277</v>
      </c>
      <c r="E241" t="s">
        <v>278</v>
      </c>
      <c r="G241" t="s">
        <v>279</v>
      </c>
      <c r="H241" t="s">
        <v>346</v>
      </c>
      <c r="I241">
        <v>200</v>
      </c>
      <c r="J241">
        <v>0</v>
      </c>
      <c r="L241" t="s">
        <v>281</v>
      </c>
      <c r="M241" t="s">
        <v>281</v>
      </c>
      <c r="P241" t="s">
        <v>1015</v>
      </c>
      <c r="R241" t="s">
        <v>700</v>
      </c>
      <c r="U241" t="s">
        <v>283</v>
      </c>
      <c r="V241" t="s">
        <v>1016</v>
      </c>
    </row>
    <row r="242" spans="1:22" hidden="1">
      <c r="A242" t="s">
        <v>1017</v>
      </c>
      <c r="B242" t="s">
        <v>1018</v>
      </c>
      <c r="C242" t="s">
        <v>785</v>
      </c>
      <c r="D242" t="s">
        <v>277</v>
      </c>
      <c r="E242" t="s">
        <v>278</v>
      </c>
      <c r="G242" t="s">
        <v>279</v>
      </c>
      <c r="H242" t="s">
        <v>346</v>
      </c>
      <c r="I242">
        <v>200</v>
      </c>
      <c r="J242">
        <v>0</v>
      </c>
      <c r="L242" t="s">
        <v>281</v>
      </c>
      <c r="M242" t="s">
        <v>281</v>
      </c>
      <c r="P242" t="s">
        <v>1019</v>
      </c>
      <c r="R242" t="s">
        <v>700</v>
      </c>
      <c r="U242" t="s">
        <v>283</v>
      </c>
      <c r="V242" t="s">
        <v>1020</v>
      </c>
    </row>
    <row r="243" spans="1:22" hidden="1">
      <c r="A243" t="s">
        <v>1021</v>
      </c>
      <c r="B243" t="s">
        <v>1022</v>
      </c>
      <c r="C243" t="s">
        <v>785</v>
      </c>
      <c r="D243" t="s">
        <v>277</v>
      </c>
      <c r="E243" t="s">
        <v>278</v>
      </c>
      <c r="G243" t="s">
        <v>279</v>
      </c>
      <c r="H243" t="s">
        <v>346</v>
      </c>
      <c r="I243">
        <v>200</v>
      </c>
      <c r="J243">
        <v>0</v>
      </c>
      <c r="L243" t="s">
        <v>281</v>
      </c>
      <c r="M243" t="s">
        <v>281</v>
      </c>
      <c r="P243" t="s">
        <v>1023</v>
      </c>
      <c r="R243" t="s">
        <v>700</v>
      </c>
      <c r="U243" t="s">
        <v>283</v>
      </c>
      <c r="V243" t="s">
        <v>1024</v>
      </c>
    </row>
    <row r="244" spans="1:22" hidden="1">
      <c r="A244" t="s">
        <v>1025</v>
      </c>
      <c r="B244" t="s">
        <v>1026</v>
      </c>
      <c r="C244" t="s">
        <v>785</v>
      </c>
      <c r="D244" t="s">
        <v>277</v>
      </c>
      <c r="E244" t="s">
        <v>278</v>
      </c>
      <c r="G244" t="s">
        <v>279</v>
      </c>
      <c r="H244" t="s">
        <v>346</v>
      </c>
      <c r="I244">
        <v>200</v>
      </c>
      <c r="J244">
        <v>0</v>
      </c>
      <c r="L244" t="s">
        <v>281</v>
      </c>
      <c r="M244" t="s">
        <v>281</v>
      </c>
      <c r="P244" t="s">
        <v>1027</v>
      </c>
      <c r="R244" t="s">
        <v>700</v>
      </c>
      <c r="U244" t="s">
        <v>283</v>
      </c>
      <c r="V244" t="s">
        <v>1028</v>
      </c>
    </row>
    <row r="245" spans="1:22" hidden="1">
      <c r="A245" t="s">
        <v>1029</v>
      </c>
      <c r="B245" t="s">
        <v>1030</v>
      </c>
      <c r="C245" t="s">
        <v>785</v>
      </c>
      <c r="D245" t="s">
        <v>277</v>
      </c>
      <c r="E245" t="s">
        <v>278</v>
      </c>
      <c r="G245" t="s">
        <v>279</v>
      </c>
      <c r="H245" t="s">
        <v>346</v>
      </c>
      <c r="I245">
        <v>200</v>
      </c>
      <c r="J245">
        <v>0</v>
      </c>
      <c r="L245" t="s">
        <v>281</v>
      </c>
      <c r="M245" t="s">
        <v>281</v>
      </c>
      <c r="P245" t="s">
        <v>1031</v>
      </c>
      <c r="R245" t="s">
        <v>700</v>
      </c>
      <c r="U245" t="s">
        <v>283</v>
      </c>
      <c r="V245" t="s">
        <v>1032</v>
      </c>
    </row>
    <row r="246" spans="1:22" hidden="1">
      <c r="A246" t="s">
        <v>1033</v>
      </c>
      <c r="B246" t="s">
        <v>1034</v>
      </c>
      <c r="C246" t="s">
        <v>785</v>
      </c>
      <c r="D246" t="s">
        <v>277</v>
      </c>
      <c r="E246" t="s">
        <v>278</v>
      </c>
      <c r="G246" t="s">
        <v>279</v>
      </c>
      <c r="H246" t="s">
        <v>346</v>
      </c>
      <c r="I246">
        <v>200</v>
      </c>
      <c r="J246">
        <v>0</v>
      </c>
      <c r="L246" t="s">
        <v>281</v>
      </c>
      <c r="M246" t="s">
        <v>281</v>
      </c>
      <c r="P246" t="s">
        <v>1035</v>
      </c>
      <c r="R246" t="s">
        <v>700</v>
      </c>
      <c r="U246" t="s">
        <v>283</v>
      </c>
      <c r="V246" t="s">
        <v>1036</v>
      </c>
    </row>
    <row r="247" spans="1:22" hidden="1">
      <c r="A247" t="s">
        <v>1037</v>
      </c>
      <c r="B247" t="s">
        <v>1038</v>
      </c>
      <c r="C247" t="s">
        <v>785</v>
      </c>
      <c r="D247" t="s">
        <v>277</v>
      </c>
      <c r="E247" t="s">
        <v>278</v>
      </c>
      <c r="G247" t="s">
        <v>279</v>
      </c>
      <c r="H247" t="s">
        <v>346</v>
      </c>
      <c r="I247">
        <v>200</v>
      </c>
      <c r="J247">
        <v>0</v>
      </c>
      <c r="L247" t="s">
        <v>281</v>
      </c>
      <c r="M247" t="s">
        <v>281</v>
      </c>
      <c r="P247" t="s">
        <v>1039</v>
      </c>
      <c r="R247" t="s">
        <v>700</v>
      </c>
      <c r="U247" t="s">
        <v>283</v>
      </c>
      <c r="V247" t="s">
        <v>1040</v>
      </c>
    </row>
    <row r="248" spans="1:22" hidden="1">
      <c r="A248" t="s">
        <v>1041</v>
      </c>
      <c r="B248" t="s">
        <v>1042</v>
      </c>
      <c r="C248" t="s">
        <v>785</v>
      </c>
      <c r="D248" t="s">
        <v>277</v>
      </c>
      <c r="E248" t="s">
        <v>278</v>
      </c>
      <c r="G248" t="s">
        <v>279</v>
      </c>
      <c r="H248" t="s">
        <v>346</v>
      </c>
      <c r="I248">
        <v>200</v>
      </c>
      <c r="J248">
        <v>0</v>
      </c>
      <c r="L248" t="s">
        <v>281</v>
      </c>
      <c r="M248" t="s">
        <v>281</v>
      </c>
      <c r="P248" t="s">
        <v>1043</v>
      </c>
      <c r="R248" t="s">
        <v>700</v>
      </c>
      <c r="U248" t="s">
        <v>283</v>
      </c>
      <c r="V248" t="s">
        <v>1044</v>
      </c>
    </row>
    <row r="249" spans="1:22" hidden="1">
      <c r="A249" t="s">
        <v>1045</v>
      </c>
      <c r="B249" t="s">
        <v>1046</v>
      </c>
      <c r="C249" t="s">
        <v>785</v>
      </c>
      <c r="D249" t="s">
        <v>277</v>
      </c>
      <c r="E249" t="s">
        <v>278</v>
      </c>
      <c r="G249" t="s">
        <v>279</v>
      </c>
      <c r="H249" t="s">
        <v>346</v>
      </c>
      <c r="I249">
        <v>200</v>
      </c>
      <c r="J249">
        <v>0</v>
      </c>
      <c r="L249" t="s">
        <v>281</v>
      </c>
      <c r="M249" t="s">
        <v>281</v>
      </c>
      <c r="P249" t="s">
        <v>1047</v>
      </c>
      <c r="R249" t="s">
        <v>700</v>
      </c>
      <c r="U249" t="s">
        <v>283</v>
      </c>
      <c r="V249" t="s">
        <v>1048</v>
      </c>
    </row>
    <row r="250" spans="1:22" hidden="1">
      <c r="A250" t="s">
        <v>1049</v>
      </c>
      <c r="B250" t="s">
        <v>1050</v>
      </c>
      <c r="C250" t="s">
        <v>785</v>
      </c>
      <c r="D250" t="s">
        <v>277</v>
      </c>
      <c r="E250" t="s">
        <v>278</v>
      </c>
      <c r="G250" t="s">
        <v>279</v>
      </c>
      <c r="H250" t="s">
        <v>346</v>
      </c>
      <c r="I250">
        <v>200</v>
      </c>
      <c r="J250">
        <v>0</v>
      </c>
      <c r="L250" t="s">
        <v>281</v>
      </c>
      <c r="M250" t="s">
        <v>281</v>
      </c>
      <c r="P250" t="s">
        <v>1051</v>
      </c>
      <c r="R250" t="s">
        <v>700</v>
      </c>
      <c r="U250" t="s">
        <v>283</v>
      </c>
      <c r="V250" t="s">
        <v>1052</v>
      </c>
    </row>
    <row r="251" spans="1:22" hidden="1">
      <c r="A251" t="s">
        <v>1053</v>
      </c>
      <c r="B251" t="s">
        <v>1054</v>
      </c>
      <c r="C251" t="s">
        <v>785</v>
      </c>
      <c r="D251" t="s">
        <v>277</v>
      </c>
      <c r="E251" t="s">
        <v>278</v>
      </c>
      <c r="G251" t="s">
        <v>279</v>
      </c>
      <c r="H251" t="s">
        <v>346</v>
      </c>
      <c r="I251">
        <v>200</v>
      </c>
      <c r="J251">
        <v>0</v>
      </c>
      <c r="L251" t="s">
        <v>281</v>
      </c>
      <c r="M251" t="s">
        <v>281</v>
      </c>
      <c r="P251" t="s">
        <v>1055</v>
      </c>
      <c r="R251" t="s">
        <v>700</v>
      </c>
      <c r="U251" t="s">
        <v>283</v>
      </c>
      <c r="V251" t="s">
        <v>1056</v>
      </c>
    </row>
    <row r="252" spans="1:22">
      <c r="A252" t="s">
        <v>1057</v>
      </c>
      <c r="B252" t="s">
        <v>1058</v>
      </c>
      <c r="C252" t="s">
        <v>276</v>
      </c>
      <c r="D252" t="s">
        <v>277</v>
      </c>
      <c r="E252" t="s">
        <v>278</v>
      </c>
      <c r="G252" t="s">
        <v>279</v>
      </c>
      <c r="H252" t="s">
        <v>280</v>
      </c>
      <c r="I252">
        <v>200</v>
      </c>
      <c r="J252">
        <v>0</v>
      </c>
      <c r="L252" t="s">
        <v>281</v>
      </c>
      <c r="M252" t="s">
        <v>281</v>
      </c>
      <c r="O252">
        <v>1995</v>
      </c>
      <c r="P252">
        <v>24.47</v>
      </c>
      <c r="R252" t="s">
        <v>700</v>
      </c>
      <c r="U252" t="s">
        <v>283</v>
      </c>
      <c r="V252" t="s">
        <v>1059</v>
      </c>
    </row>
    <row r="253" spans="1:22" hidden="1">
      <c r="A253" t="s">
        <v>1060</v>
      </c>
      <c r="B253" t="s">
        <v>1061</v>
      </c>
      <c r="C253" t="s">
        <v>785</v>
      </c>
      <c r="D253" t="s">
        <v>277</v>
      </c>
      <c r="E253" t="s">
        <v>278</v>
      </c>
      <c r="G253" t="s">
        <v>279</v>
      </c>
      <c r="H253" t="s">
        <v>346</v>
      </c>
      <c r="I253">
        <v>200</v>
      </c>
      <c r="J253">
        <v>0</v>
      </c>
      <c r="L253" t="s">
        <v>281</v>
      </c>
      <c r="M253" t="s">
        <v>281</v>
      </c>
      <c r="P253" t="s">
        <v>1062</v>
      </c>
      <c r="R253" t="s">
        <v>700</v>
      </c>
      <c r="U253" t="s">
        <v>283</v>
      </c>
      <c r="V253" t="s">
        <v>1063</v>
      </c>
    </row>
    <row r="254" spans="1:22" hidden="1">
      <c r="A254" t="s">
        <v>1064</v>
      </c>
      <c r="B254" t="s">
        <v>1065</v>
      </c>
      <c r="C254" t="s">
        <v>785</v>
      </c>
      <c r="D254" t="s">
        <v>277</v>
      </c>
      <c r="E254" t="s">
        <v>278</v>
      </c>
      <c r="G254" t="s">
        <v>279</v>
      </c>
      <c r="H254" t="s">
        <v>346</v>
      </c>
      <c r="I254">
        <v>200</v>
      </c>
      <c r="J254">
        <v>0</v>
      </c>
      <c r="L254" t="s">
        <v>281</v>
      </c>
      <c r="M254" t="s">
        <v>281</v>
      </c>
      <c r="P254" t="s">
        <v>1066</v>
      </c>
      <c r="R254" t="s">
        <v>700</v>
      </c>
      <c r="U254" t="s">
        <v>283</v>
      </c>
      <c r="V254" t="s">
        <v>1067</v>
      </c>
    </row>
    <row r="255" spans="1:22" hidden="1">
      <c r="A255" t="s">
        <v>1068</v>
      </c>
      <c r="B255" t="s">
        <v>1069</v>
      </c>
      <c r="C255" t="s">
        <v>785</v>
      </c>
      <c r="D255" t="s">
        <v>277</v>
      </c>
      <c r="E255" t="s">
        <v>278</v>
      </c>
      <c r="G255" t="s">
        <v>279</v>
      </c>
      <c r="H255" t="s">
        <v>346</v>
      </c>
      <c r="I255">
        <v>200</v>
      </c>
      <c r="J255">
        <v>0</v>
      </c>
      <c r="L255" t="s">
        <v>281</v>
      </c>
      <c r="M255" t="s">
        <v>281</v>
      </c>
      <c r="P255" t="s">
        <v>1070</v>
      </c>
      <c r="R255" t="s">
        <v>700</v>
      </c>
      <c r="U255" t="s">
        <v>283</v>
      </c>
      <c r="V255" t="s">
        <v>1071</v>
      </c>
    </row>
    <row r="256" spans="1:22">
      <c r="A256" t="s">
        <v>1072</v>
      </c>
      <c r="B256" t="s">
        <v>1073</v>
      </c>
      <c r="C256" t="s">
        <v>276</v>
      </c>
      <c r="D256" t="s">
        <v>277</v>
      </c>
      <c r="E256" t="s">
        <v>278</v>
      </c>
      <c r="G256" t="s">
        <v>279</v>
      </c>
      <c r="H256" t="s">
        <v>360</v>
      </c>
      <c r="I256">
        <v>200</v>
      </c>
      <c r="J256">
        <v>0</v>
      </c>
      <c r="L256" t="s">
        <v>281</v>
      </c>
      <c r="M256" t="s">
        <v>281</v>
      </c>
      <c r="O256">
        <v>1995</v>
      </c>
      <c r="P256">
        <v>90.39</v>
      </c>
      <c r="R256" t="s">
        <v>700</v>
      </c>
      <c r="U256" t="s">
        <v>283</v>
      </c>
      <c r="V256" t="s">
        <v>1074</v>
      </c>
    </row>
    <row r="257" spans="1:22">
      <c r="A257" t="s">
        <v>1075</v>
      </c>
      <c r="B257" t="s">
        <v>1076</v>
      </c>
      <c r="C257" t="s">
        <v>276</v>
      </c>
      <c r="D257" t="s">
        <v>277</v>
      </c>
      <c r="E257" t="s">
        <v>278</v>
      </c>
      <c r="G257" t="s">
        <v>279</v>
      </c>
      <c r="H257" t="s">
        <v>280</v>
      </c>
      <c r="I257">
        <v>200</v>
      </c>
      <c r="J257">
        <v>0</v>
      </c>
      <c r="L257" t="s">
        <v>281</v>
      </c>
      <c r="M257" t="s">
        <v>281</v>
      </c>
      <c r="O257">
        <v>1995</v>
      </c>
      <c r="P257">
        <v>41.94</v>
      </c>
      <c r="R257" t="s">
        <v>700</v>
      </c>
      <c r="U257" t="s">
        <v>283</v>
      </c>
      <c r="V257" t="s">
        <v>1077</v>
      </c>
    </row>
    <row r="258" spans="1:22">
      <c r="A258" t="s">
        <v>1078</v>
      </c>
      <c r="B258" t="s">
        <v>1079</v>
      </c>
      <c r="C258" t="s">
        <v>276</v>
      </c>
      <c r="D258" t="s">
        <v>277</v>
      </c>
      <c r="E258" t="s">
        <v>278</v>
      </c>
      <c r="G258" t="s">
        <v>279</v>
      </c>
      <c r="H258" t="s">
        <v>280</v>
      </c>
      <c r="I258">
        <v>200</v>
      </c>
      <c r="J258">
        <v>0</v>
      </c>
      <c r="L258" t="s">
        <v>281</v>
      </c>
      <c r="M258" t="s">
        <v>281</v>
      </c>
      <c r="O258">
        <v>1995</v>
      </c>
      <c r="P258">
        <v>32.26</v>
      </c>
      <c r="R258" t="s">
        <v>700</v>
      </c>
      <c r="U258" t="s">
        <v>283</v>
      </c>
      <c r="V258" t="s">
        <v>1080</v>
      </c>
    </row>
    <row r="259" spans="1:22">
      <c r="A259" t="s">
        <v>1081</v>
      </c>
      <c r="B259" t="s">
        <v>1082</v>
      </c>
      <c r="C259" t="s">
        <v>276</v>
      </c>
      <c r="D259" t="s">
        <v>277</v>
      </c>
      <c r="E259" t="s">
        <v>278</v>
      </c>
      <c r="G259" t="s">
        <v>279</v>
      </c>
      <c r="H259" t="s">
        <v>360</v>
      </c>
      <c r="I259">
        <v>200</v>
      </c>
      <c r="J259">
        <v>0</v>
      </c>
      <c r="L259" t="s">
        <v>281</v>
      </c>
      <c r="M259" t="s">
        <v>281</v>
      </c>
      <c r="O259">
        <v>1995</v>
      </c>
      <c r="P259">
        <v>24.96</v>
      </c>
      <c r="R259" t="s">
        <v>700</v>
      </c>
      <c r="U259" t="s">
        <v>283</v>
      </c>
      <c r="V259" t="s">
        <v>1083</v>
      </c>
    </row>
    <row r="260" spans="1:22">
      <c r="A260" t="s">
        <v>1084</v>
      </c>
      <c r="B260" t="s">
        <v>1085</v>
      </c>
      <c r="C260" t="s">
        <v>276</v>
      </c>
      <c r="D260" t="s">
        <v>277</v>
      </c>
      <c r="E260" t="s">
        <v>278</v>
      </c>
      <c r="G260" t="s">
        <v>279</v>
      </c>
      <c r="H260" t="s">
        <v>280</v>
      </c>
      <c r="I260">
        <v>200</v>
      </c>
      <c r="J260">
        <v>0</v>
      </c>
      <c r="L260" t="s">
        <v>281</v>
      </c>
      <c r="M260" t="s">
        <v>281</v>
      </c>
      <c r="O260">
        <v>1995</v>
      </c>
      <c r="P260">
        <v>32.270000000000003</v>
      </c>
      <c r="R260" t="s">
        <v>700</v>
      </c>
      <c r="U260" t="s">
        <v>283</v>
      </c>
      <c r="V260" t="s">
        <v>1086</v>
      </c>
    </row>
    <row r="261" spans="1:22">
      <c r="A261" t="s">
        <v>1087</v>
      </c>
      <c r="B261" t="s">
        <v>1088</v>
      </c>
      <c r="C261" t="s">
        <v>276</v>
      </c>
      <c r="D261" t="s">
        <v>277</v>
      </c>
      <c r="E261" t="s">
        <v>278</v>
      </c>
      <c r="G261" t="s">
        <v>279</v>
      </c>
      <c r="H261" t="s">
        <v>280</v>
      </c>
      <c r="I261">
        <v>200</v>
      </c>
      <c r="J261">
        <v>0</v>
      </c>
      <c r="L261" t="s">
        <v>281</v>
      </c>
      <c r="M261" t="s">
        <v>281</v>
      </c>
      <c r="O261">
        <v>1995</v>
      </c>
      <c r="P261">
        <v>20.83</v>
      </c>
      <c r="R261" t="s">
        <v>700</v>
      </c>
      <c r="U261" t="s">
        <v>283</v>
      </c>
      <c r="V261" t="s">
        <v>1089</v>
      </c>
    </row>
    <row r="262" spans="1:22">
      <c r="A262" t="s">
        <v>1090</v>
      </c>
      <c r="B262" t="s">
        <v>1091</v>
      </c>
      <c r="C262" t="s">
        <v>276</v>
      </c>
      <c r="D262" t="s">
        <v>277</v>
      </c>
      <c r="E262" t="s">
        <v>278</v>
      </c>
      <c r="G262" t="s">
        <v>279</v>
      </c>
      <c r="H262" t="s">
        <v>280</v>
      </c>
      <c r="I262">
        <v>200</v>
      </c>
      <c r="J262">
        <v>0</v>
      </c>
      <c r="L262" t="s">
        <v>281</v>
      </c>
      <c r="M262" t="s">
        <v>281</v>
      </c>
      <c r="O262">
        <v>1995</v>
      </c>
      <c r="P262">
        <v>9.73</v>
      </c>
      <c r="R262" t="s">
        <v>700</v>
      </c>
      <c r="U262" t="s">
        <v>283</v>
      </c>
      <c r="V262" t="s">
        <v>1092</v>
      </c>
    </row>
    <row r="263" spans="1:22">
      <c r="A263" t="s">
        <v>1093</v>
      </c>
      <c r="B263" t="s">
        <v>1094</v>
      </c>
      <c r="C263" t="s">
        <v>276</v>
      </c>
      <c r="D263" t="s">
        <v>277</v>
      </c>
      <c r="E263" t="s">
        <v>278</v>
      </c>
      <c r="G263" t="s">
        <v>279</v>
      </c>
      <c r="H263" t="s">
        <v>280</v>
      </c>
      <c r="I263">
        <v>200</v>
      </c>
      <c r="J263">
        <v>0</v>
      </c>
      <c r="L263" t="s">
        <v>281</v>
      </c>
      <c r="M263" t="s">
        <v>281</v>
      </c>
      <c r="O263">
        <v>1995</v>
      </c>
      <c r="P263">
        <v>16.79</v>
      </c>
      <c r="R263" t="s">
        <v>700</v>
      </c>
      <c r="U263" t="s">
        <v>283</v>
      </c>
      <c r="V263" t="s">
        <v>1095</v>
      </c>
    </row>
    <row r="264" spans="1:22">
      <c r="A264" t="s">
        <v>1096</v>
      </c>
      <c r="B264" t="s">
        <v>1097</v>
      </c>
      <c r="C264" t="s">
        <v>276</v>
      </c>
      <c r="D264" t="s">
        <v>277</v>
      </c>
      <c r="E264" t="s">
        <v>278</v>
      </c>
      <c r="G264" t="s">
        <v>279</v>
      </c>
      <c r="H264" t="s">
        <v>280</v>
      </c>
      <c r="I264">
        <v>200</v>
      </c>
      <c r="J264">
        <v>0</v>
      </c>
      <c r="L264" t="s">
        <v>281</v>
      </c>
      <c r="M264" t="s">
        <v>281</v>
      </c>
      <c r="O264">
        <v>1995</v>
      </c>
      <c r="P264">
        <v>41.23</v>
      </c>
      <c r="R264" t="s">
        <v>700</v>
      </c>
      <c r="U264" t="s">
        <v>283</v>
      </c>
      <c r="V264" t="s">
        <v>1098</v>
      </c>
    </row>
    <row r="265" spans="1:22">
      <c r="A265" t="s">
        <v>1099</v>
      </c>
      <c r="B265" t="s">
        <v>1100</v>
      </c>
      <c r="C265" t="s">
        <v>276</v>
      </c>
      <c r="D265" t="s">
        <v>277</v>
      </c>
      <c r="E265" t="s">
        <v>278</v>
      </c>
      <c r="G265" t="s">
        <v>279</v>
      </c>
      <c r="H265" t="s">
        <v>280</v>
      </c>
      <c r="I265">
        <v>200</v>
      </c>
      <c r="J265">
        <v>0</v>
      </c>
      <c r="L265" t="s">
        <v>281</v>
      </c>
      <c r="M265" t="s">
        <v>281</v>
      </c>
      <c r="O265">
        <v>1995</v>
      </c>
      <c r="P265">
        <v>65.63</v>
      </c>
      <c r="R265" t="s">
        <v>700</v>
      </c>
      <c r="U265" t="s">
        <v>283</v>
      </c>
      <c r="V265" t="s">
        <v>1101</v>
      </c>
    </row>
    <row r="266" spans="1:22">
      <c r="A266" t="s">
        <v>1102</v>
      </c>
      <c r="B266" t="s">
        <v>1103</v>
      </c>
      <c r="C266" t="s">
        <v>276</v>
      </c>
      <c r="D266" t="s">
        <v>277</v>
      </c>
      <c r="E266" t="s">
        <v>278</v>
      </c>
      <c r="G266" t="s">
        <v>279</v>
      </c>
      <c r="H266" t="s">
        <v>280</v>
      </c>
      <c r="I266">
        <v>200</v>
      </c>
      <c r="J266">
        <v>0</v>
      </c>
      <c r="L266" t="s">
        <v>281</v>
      </c>
      <c r="M266" t="s">
        <v>281</v>
      </c>
      <c r="O266">
        <v>1995</v>
      </c>
      <c r="P266">
        <v>5.43</v>
      </c>
      <c r="R266" t="s">
        <v>700</v>
      </c>
      <c r="U266" t="s">
        <v>283</v>
      </c>
      <c r="V266" t="s">
        <v>1104</v>
      </c>
    </row>
    <row r="267" spans="1:22">
      <c r="A267" t="s">
        <v>1105</v>
      </c>
      <c r="B267" t="s">
        <v>1106</v>
      </c>
      <c r="C267" t="s">
        <v>276</v>
      </c>
      <c r="D267" t="s">
        <v>277</v>
      </c>
      <c r="E267" t="s">
        <v>278</v>
      </c>
      <c r="G267" t="s">
        <v>279</v>
      </c>
      <c r="H267" t="s">
        <v>360</v>
      </c>
      <c r="I267">
        <v>200</v>
      </c>
      <c r="J267">
        <v>0</v>
      </c>
      <c r="L267" t="s">
        <v>281</v>
      </c>
      <c r="M267" t="s">
        <v>281</v>
      </c>
      <c r="O267">
        <v>1995</v>
      </c>
      <c r="P267">
        <v>68.7</v>
      </c>
      <c r="R267" t="s">
        <v>700</v>
      </c>
      <c r="U267" t="s">
        <v>283</v>
      </c>
      <c r="V267" t="s">
        <v>1107</v>
      </c>
    </row>
    <row r="268" spans="1:22">
      <c r="A268" t="s">
        <v>1108</v>
      </c>
      <c r="B268" t="s">
        <v>1109</v>
      </c>
      <c r="C268" t="s">
        <v>276</v>
      </c>
      <c r="D268" t="s">
        <v>277</v>
      </c>
      <c r="E268" t="s">
        <v>278</v>
      </c>
      <c r="G268" t="s">
        <v>279</v>
      </c>
      <c r="H268" t="s">
        <v>1110</v>
      </c>
      <c r="I268">
        <v>200</v>
      </c>
      <c r="J268">
        <v>0</v>
      </c>
      <c r="L268" t="s">
        <v>281</v>
      </c>
      <c r="M268" t="s">
        <v>281</v>
      </c>
      <c r="O268">
        <v>1995</v>
      </c>
      <c r="P268">
        <v>43.35</v>
      </c>
      <c r="R268" t="s">
        <v>700</v>
      </c>
      <c r="U268" t="s">
        <v>283</v>
      </c>
      <c r="V268" t="s">
        <v>1111</v>
      </c>
    </row>
    <row r="269" spans="1:22">
      <c r="A269" t="s">
        <v>1112</v>
      </c>
      <c r="B269" t="s">
        <v>1113</v>
      </c>
      <c r="C269" t="s">
        <v>276</v>
      </c>
      <c r="D269" t="s">
        <v>277</v>
      </c>
      <c r="E269" t="s">
        <v>278</v>
      </c>
      <c r="G269" t="s">
        <v>279</v>
      </c>
      <c r="H269" t="s">
        <v>280</v>
      </c>
      <c r="I269">
        <v>200</v>
      </c>
      <c r="J269">
        <v>0</v>
      </c>
      <c r="L269" t="s">
        <v>281</v>
      </c>
      <c r="M269" t="s">
        <v>281</v>
      </c>
      <c r="O269">
        <v>1995</v>
      </c>
      <c r="P269">
        <v>58.59</v>
      </c>
      <c r="R269" t="s">
        <v>700</v>
      </c>
      <c r="U269" t="s">
        <v>283</v>
      </c>
      <c r="V269" t="s">
        <v>1114</v>
      </c>
    </row>
    <row r="270" spans="1:22">
      <c r="A270" t="s">
        <v>1115</v>
      </c>
      <c r="B270" t="s">
        <v>1116</v>
      </c>
      <c r="C270" t="s">
        <v>276</v>
      </c>
      <c r="D270" t="s">
        <v>277</v>
      </c>
      <c r="E270" t="s">
        <v>278</v>
      </c>
      <c r="G270" t="s">
        <v>279</v>
      </c>
      <c r="H270" t="s">
        <v>280</v>
      </c>
      <c r="I270">
        <v>200</v>
      </c>
      <c r="J270">
        <v>0</v>
      </c>
      <c r="L270" t="s">
        <v>281</v>
      </c>
      <c r="M270" t="s">
        <v>281</v>
      </c>
      <c r="O270">
        <v>1995</v>
      </c>
      <c r="P270">
        <v>61.36</v>
      </c>
      <c r="R270" t="s">
        <v>700</v>
      </c>
      <c r="U270" t="s">
        <v>283</v>
      </c>
      <c r="V270" t="s">
        <v>1117</v>
      </c>
    </row>
    <row r="271" spans="1:22">
      <c r="A271" t="s">
        <v>1118</v>
      </c>
      <c r="B271" t="s">
        <v>1119</v>
      </c>
      <c r="C271" t="s">
        <v>276</v>
      </c>
      <c r="D271" t="s">
        <v>277</v>
      </c>
      <c r="E271" t="s">
        <v>278</v>
      </c>
      <c r="G271" t="s">
        <v>279</v>
      </c>
      <c r="H271" t="s">
        <v>360</v>
      </c>
      <c r="I271">
        <v>200</v>
      </c>
      <c r="J271">
        <v>0</v>
      </c>
      <c r="L271" t="s">
        <v>281</v>
      </c>
      <c r="M271" t="s">
        <v>281</v>
      </c>
      <c r="O271">
        <v>1995</v>
      </c>
      <c r="P271">
        <v>61.3</v>
      </c>
      <c r="R271" t="s">
        <v>700</v>
      </c>
      <c r="U271" t="s">
        <v>283</v>
      </c>
      <c r="V271" t="s">
        <v>1120</v>
      </c>
    </row>
    <row r="272" spans="1:22">
      <c r="A272" t="s">
        <v>1121</v>
      </c>
      <c r="B272" t="s">
        <v>1122</v>
      </c>
      <c r="C272" t="s">
        <v>276</v>
      </c>
      <c r="D272" t="s">
        <v>277</v>
      </c>
      <c r="E272" t="s">
        <v>278</v>
      </c>
      <c r="G272" t="s">
        <v>279</v>
      </c>
      <c r="H272" t="s">
        <v>360</v>
      </c>
      <c r="I272">
        <v>200</v>
      </c>
      <c r="J272">
        <v>0</v>
      </c>
      <c r="L272" t="s">
        <v>281</v>
      </c>
      <c r="M272" t="s">
        <v>281</v>
      </c>
      <c r="O272">
        <v>1995</v>
      </c>
      <c r="P272">
        <v>34.61</v>
      </c>
      <c r="R272" t="s">
        <v>700</v>
      </c>
      <c r="U272" t="s">
        <v>283</v>
      </c>
      <c r="V272" t="s">
        <v>1123</v>
      </c>
    </row>
    <row r="273" spans="1:22">
      <c r="A273" t="s">
        <v>1124</v>
      </c>
      <c r="B273" t="s">
        <v>1125</v>
      </c>
      <c r="C273" t="s">
        <v>276</v>
      </c>
      <c r="D273" t="s">
        <v>277</v>
      </c>
      <c r="E273" t="s">
        <v>278</v>
      </c>
      <c r="G273" t="s">
        <v>279</v>
      </c>
      <c r="H273" t="s">
        <v>360</v>
      </c>
      <c r="I273">
        <v>200</v>
      </c>
      <c r="J273">
        <v>0</v>
      </c>
      <c r="L273" t="s">
        <v>281</v>
      </c>
      <c r="M273" t="s">
        <v>281</v>
      </c>
      <c r="O273">
        <v>1995</v>
      </c>
      <c r="P273">
        <v>20.46</v>
      </c>
      <c r="R273" t="s">
        <v>700</v>
      </c>
      <c r="U273" t="s">
        <v>283</v>
      </c>
      <c r="V273" t="s">
        <v>1126</v>
      </c>
    </row>
    <row r="274" spans="1:22">
      <c r="A274" t="s">
        <v>1127</v>
      </c>
      <c r="B274" t="s">
        <v>1128</v>
      </c>
      <c r="C274" t="s">
        <v>276</v>
      </c>
      <c r="D274" t="s">
        <v>277</v>
      </c>
      <c r="E274" t="s">
        <v>278</v>
      </c>
      <c r="G274" t="s">
        <v>279</v>
      </c>
      <c r="H274" t="s">
        <v>280</v>
      </c>
      <c r="I274">
        <v>200</v>
      </c>
      <c r="J274">
        <v>0</v>
      </c>
      <c r="L274" t="s">
        <v>281</v>
      </c>
      <c r="M274" t="s">
        <v>281</v>
      </c>
      <c r="O274">
        <v>1995</v>
      </c>
      <c r="P274">
        <v>13.86</v>
      </c>
      <c r="R274" t="s">
        <v>700</v>
      </c>
      <c r="U274" t="s">
        <v>283</v>
      </c>
      <c r="V274" t="s">
        <v>1130</v>
      </c>
    </row>
    <row r="275" spans="1:22">
      <c r="A275" t="s">
        <v>1131</v>
      </c>
      <c r="B275" t="s">
        <v>1132</v>
      </c>
      <c r="C275" t="s">
        <v>276</v>
      </c>
      <c r="D275" t="s">
        <v>277</v>
      </c>
      <c r="E275" t="s">
        <v>278</v>
      </c>
      <c r="G275" t="s">
        <v>279</v>
      </c>
      <c r="H275" t="s">
        <v>360</v>
      </c>
      <c r="I275">
        <v>200</v>
      </c>
      <c r="J275">
        <v>0</v>
      </c>
      <c r="L275" t="s">
        <v>281</v>
      </c>
      <c r="M275" t="s">
        <v>281</v>
      </c>
      <c r="O275">
        <v>1995</v>
      </c>
      <c r="P275">
        <v>32.520000000000003</v>
      </c>
      <c r="R275" t="s">
        <v>700</v>
      </c>
      <c r="U275" t="s">
        <v>283</v>
      </c>
      <c r="V275" t="s">
        <v>1133</v>
      </c>
    </row>
    <row r="276" spans="1:22">
      <c r="A276" t="s">
        <v>1134</v>
      </c>
      <c r="B276" t="s">
        <v>1135</v>
      </c>
      <c r="C276" t="s">
        <v>276</v>
      </c>
      <c r="D276" t="s">
        <v>277</v>
      </c>
      <c r="E276" t="s">
        <v>278</v>
      </c>
      <c r="G276" t="s">
        <v>279</v>
      </c>
      <c r="H276" t="s">
        <v>280</v>
      </c>
      <c r="I276">
        <v>200</v>
      </c>
      <c r="J276">
        <v>0</v>
      </c>
      <c r="L276" t="s">
        <v>281</v>
      </c>
      <c r="M276" t="s">
        <v>281</v>
      </c>
      <c r="O276">
        <v>1995</v>
      </c>
      <c r="P276">
        <v>15.61</v>
      </c>
      <c r="R276" t="s">
        <v>700</v>
      </c>
      <c r="U276" t="s">
        <v>283</v>
      </c>
      <c r="V276" t="s">
        <v>1136</v>
      </c>
    </row>
    <row r="277" spans="1:22">
      <c r="A277" t="s">
        <v>1137</v>
      </c>
      <c r="B277" t="s">
        <v>1138</v>
      </c>
      <c r="C277" t="s">
        <v>276</v>
      </c>
      <c r="D277" t="s">
        <v>277</v>
      </c>
      <c r="E277" t="s">
        <v>278</v>
      </c>
      <c r="G277" t="s">
        <v>279</v>
      </c>
      <c r="H277" t="s">
        <v>360</v>
      </c>
      <c r="I277">
        <v>200</v>
      </c>
      <c r="J277">
        <v>0</v>
      </c>
      <c r="L277" t="s">
        <v>281</v>
      </c>
      <c r="M277" t="s">
        <v>281</v>
      </c>
      <c r="O277">
        <v>1995</v>
      </c>
      <c r="P277">
        <v>38.49</v>
      </c>
      <c r="R277" t="s">
        <v>700</v>
      </c>
      <c r="U277" t="s">
        <v>283</v>
      </c>
      <c r="V277" t="s">
        <v>1139</v>
      </c>
    </row>
    <row r="278" spans="1:22" hidden="1">
      <c r="A278" t="s">
        <v>1140</v>
      </c>
      <c r="B278" t="s">
        <v>1141</v>
      </c>
      <c r="C278" t="s">
        <v>785</v>
      </c>
      <c r="D278" t="s">
        <v>277</v>
      </c>
      <c r="E278" t="s">
        <v>278</v>
      </c>
      <c r="G278" t="s">
        <v>279</v>
      </c>
      <c r="H278" t="s">
        <v>346</v>
      </c>
      <c r="I278">
        <v>200</v>
      </c>
      <c r="J278">
        <v>0</v>
      </c>
      <c r="L278" t="s">
        <v>281</v>
      </c>
      <c r="M278" t="s">
        <v>281</v>
      </c>
      <c r="P278" t="s">
        <v>1142</v>
      </c>
      <c r="R278" t="s">
        <v>700</v>
      </c>
      <c r="U278" t="s">
        <v>283</v>
      </c>
      <c r="V278" t="s">
        <v>1143</v>
      </c>
    </row>
    <row r="279" spans="1:22" hidden="1">
      <c r="A279" t="s">
        <v>1144</v>
      </c>
      <c r="B279" t="s">
        <v>1145</v>
      </c>
      <c r="C279" t="s">
        <v>785</v>
      </c>
      <c r="D279" t="s">
        <v>277</v>
      </c>
      <c r="E279" t="s">
        <v>278</v>
      </c>
      <c r="G279" t="s">
        <v>279</v>
      </c>
      <c r="H279" t="s">
        <v>346</v>
      </c>
      <c r="I279">
        <v>200</v>
      </c>
      <c r="J279">
        <v>0</v>
      </c>
      <c r="L279" t="s">
        <v>281</v>
      </c>
      <c r="M279" t="s">
        <v>281</v>
      </c>
      <c r="P279" t="s">
        <v>1146</v>
      </c>
      <c r="R279" t="s">
        <v>700</v>
      </c>
      <c r="U279" t="s">
        <v>283</v>
      </c>
      <c r="V279" t="s">
        <v>1147</v>
      </c>
    </row>
    <row r="280" spans="1:22" hidden="1">
      <c r="A280" t="s">
        <v>1148</v>
      </c>
      <c r="B280" t="s">
        <v>1149</v>
      </c>
      <c r="C280" t="s">
        <v>785</v>
      </c>
      <c r="D280" t="s">
        <v>277</v>
      </c>
      <c r="E280" t="s">
        <v>278</v>
      </c>
      <c r="G280" t="s">
        <v>279</v>
      </c>
      <c r="H280" t="s">
        <v>346</v>
      </c>
      <c r="I280">
        <v>200</v>
      </c>
      <c r="J280">
        <v>0</v>
      </c>
      <c r="L280" t="s">
        <v>281</v>
      </c>
      <c r="M280" t="s">
        <v>281</v>
      </c>
      <c r="P280" t="s">
        <v>1150</v>
      </c>
      <c r="R280" t="s">
        <v>700</v>
      </c>
      <c r="U280" t="s">
        <v>283</v>
      </c>
      <c r="V280" t="s">
        <v>1151</v>
      </c>
    </row>
    <row r="281" spans="1:22" hidden="1">
      <c r="A281" t="s">
        <v>1152</v>
      </c>
      <c r="B281" t="s">
        <v>1153</v>
      </c>
      <c r="C281" t="s">
        <v>785</v>
      </c>
      <c r="D281" t="s">
        <v>277</v>
      </c>
      <c r="E281" t="s">
        <v>278</v>
      </c>
      <c r="G281" t="s">
        <v>279</v>
      </c>
      <c r="H281" t="s">
        <v>346</v>
      </c>
      <c r="I281">
        <v>200</v>
      </c>
      <c r="J281">
        <v>0</v>
      </c>
      <c r="L281" t="s">
        <v>281</v>
      </c>
      <c r="M281" t="s">
        <v>281</v>
      </c>
      <c r="P281" t="s">
        <v>1129</v>
      </c>
      <c r="R281" t="s">
        <v>700</v>
      </c>
      <c r="U281" t="s">
        <v>283</v>
      </c>
      <c r="V281" t="s">
        <v>1130</v>
      </c>
    </row>
    <row r="282" spans="1:22" hidden="1">
      <c r="A282" t="s">
        <v>1154</v>
      </c>
      <c r="B282" t="s">
        <v>1155</v>
      </c>
      <c r="C282" t="s">
        <v>785</v>
      </c>
      <c r="D282" t="s">
        <v>277</v>
      </c>
      <c r="E282" t="s">
        <v>278</v>
      </c>
      <c r="G282" t="s">
        <v>279</v>
      </c>
      <c r="H282" t="s">
        <v>346</v>
      </c>
      <c r="I282">
        <v>200</v>
      </c>
      <c r="J282">
        <v>0</v>
      </c>
      <c r="L282" t="s">
        <v>281</v>
      </c>
      <c r="M282" t="s">
        <v>281</v>
      </c>
      <c r="P282" t="s">
        <v>1156</v>
      </c>
      <c r="R282" t="s">
        <v>700</v>
      </c>
      <c r="U282" t="s">
        <v>283</v>
      </c>
      <c r="V282" t="s">
        <v>1157</v>
      </c>
    </row>
    <row r="283" spans="1:22" hidden="1">
      <c r="A283" t="s">
        <v>1158</v>
      </c>
      <c r="B283" t="s">
        <v>1159</v>
      </c>
      <c r="C283" t="s">
        <v>785</v>
      </c>
      <c r="D283" t="s">
        <v>277</v>
      </c>
      <c r="E283" t="s">
        <v>278</v>
      </c>
      <c r="G283" t="s">
        <v>279</v>
      </c>
      <c r="H283" t="s">
        <v>346</v>
      </c>
      <c r="I283">
        <v>200</v>
      </c>
      <c r="J283">
        <v>0</v>
      </c>
      <c r="L283" t="s">
        <v>281</v>
      </c>
      <c r="M283" t="s">
        <v>281</v>
      </c>
      <c r="P283" t="s">
        <v>1160</v>
      </c>
      <c r="R283" t="s">
        <v>700</v>
      </c>
      <c r="U283" t="s">
        <v>283</v>
      </c>
      <c r="V283" t="s">
        <v>1161</v>
      </c>
    </row>
    <row r="284" spans="1:22" hidden="1">
      <c r="A284" t="s">
        <v>1162</v>
      </c>
      <c r="B284" t="s">
        <v>1163</v>
      </c>
      <c r="C284" t="s">
        <v>785</v>
      </c>
      <c r="D284" t="s">
        <v>277</v>
      </c>
      <c r="E284" t="s">
        <v>278</v>
      </c>
      <c r="G284" t="s">
        <v>279</v>
      </c>
      <c r="H284" t="s">
        <v>346</v>
      </c>
      <c r="I284">
        <v>200</v>
      </c>
      <c r="J284">
        <v>0</v>
      </c>
      <c r="L284" t="s">
        <v>281</v>
      </c>
      <c r="M284" t="s">
        <v>281</v>
      </c>
      <c r="P284" t="s">
        <v>1164</v>
      </c>
      <c r="R284" t="s">
        <v>700</v>
      </c>
      <c r="U284" t="s">
        <v>283</v>
      </c>
      <c r="V284" t="s">
        <v>1165</v>
      </c>
    </row>
    <row r="285" spans="1:22" hidden="1">
      <c r="A285" t="s">
        <v>1166</v>
      </c>
      <c r="B285" t="s">
        <v>1167</v>
      </c>
      <c r="C285" t="s">
        <v>785</v>
      </c>
      <c r="D285" t="s">
        <v>277</v>
      </c>
      <c r="E285" t="s">
        <v>278</v>
      </c>
      <c r="G285" t="s">
        <v>279</v>
      </c>
      <c r="H285" t="s">
        <v>346</v>
      </c>
      <c r="I285">
        <v>200</v>
      </c>
      <c r="J285">
        <v>0</v>
      </c>
      <c r="L285" t="s">
        <v>281</v>
      </c>
      <c r="M285" t="s">
        <v>281</v>
      </c>
      <c r="P285" t="s">
        <v>865</v>
      </c>
      <c r="R285" t="s">
        <v>700</v>
      </c>
      <c r="U285" t="s">
        <v>283</v>
      </c>
      <c r="V285" t="s">
        <v>866</v>
      </c>
    </row>
    <row r="286" spans="1:22" hidden="1">
      <c r="A286" t="s">
        <v>1168</v>
      </c>
      <c r="B286" t="s">
        <v>1169</v>
      </c>
      <c r="C286" t="s">
        <v>785</v>
      </c>
      <c r="D286" t="s">
        <v>277</v>
      </c>
      <c r="E286" t="s">
        <v>278</v>
      </c>
      <c r="G286" t="s">
        <v>279</v>
      </c>
      <c r="H286" t="s">
        <v>346</v>
      </c>
      <c r="I286">
        <v>200</v>
      </c>
      <c r="J286">
        <v>0</v>
      </c>
      <c r="L286" t="s">
        <v>281</v>
      </c>
      <c r="M286" t="s">
        <v>281</v>
      </c>
      <c r="P286" t="s">
        <v>1170</v>
      </c>
      <c r="R286" t="s">
        <v>700</v>
      </c>
      <c r="U286" t="s">
        <v>283</v>
      </c>
      <c r="V286" t="s">
        <v>1171</v>
      </c>
    </row>
    <row r="287" spans="1:22" hidden="1">
      <c r="A287" t="s">
        <v>1172</v>
      </c>
      <c r="B287" t="s">
        <v>1173</v>
      </c>
      <c r="C287" t="s">
        <v>785</v>
      </c>
      <c r="D287" t="s">
        <v>277</v>
      </c>
      <c r="E287" t="s">
        <v>278</v>
      </c>
      <c r="G287" t="s">
        <v>279</v>
      </c>
      <c r="H287" t="s">
        <v>346</v>
      </c>
      <c r="I287">
        <v>200</v>
      </c>
      <c r="J287">
        <v>0</v>
      </c>
      <c r="L287" t="s">
        <v>281</v>
      </c>
      <c r="M287" t="s">
        <v>281</v>
      </c>
      <c r="P287" t="s">
        <v>1174</v>
      </c>
      <c r="R287" t="s">
        <v>700</v>
      </c>
      <c r="U287" t="s">
        <v>283</v>
      </c>
      <c r="V287" t="s">
        <v>1175</v>
      </c>
    </row>
    <row r="288" spans="1:22" hidden="1">
      <c r="A288" t="s">
        <v>1176</v>
      </c>
      <c r="B288" t="s">
        <v>1177</v>
      </c>
      <c r="C288" t="s">
        <v>785</v>
      </c>
      <c r="D288" t="s">
        <v>277</v>
      </c>
      <c r="E288" t="s">
        <v>278</v>
      </c>
      <c r="G288" t="s">
        <v>279</v>
      </c>
      <c r="H288" t="s">
        <v>346</v>
      </c>
      <c r="I288">
        <v>200</v>
      </c>
      <c r="J288">
        <v>0</v>
      </c>
      <c r="L288" t="s">
        <v>281</v>
      </c>
      <c r="M288" t="s">
        <v>281</v>
      </c>
      <c r="P288" t="s">
        <v>1178</v>
      </c>
      <c r="R288" t="s">
        <v>700</v>
      </c>
      <c r="U288" t="s">
        <v>283</v>
      </c>
      <c r="V288" t="s">
        <v>1179</v>
      </c>
    </row>
    <row r="289" spans="1:22" hidden="1">
      <c r="A289" t="s">
        <v>1180</v>
      </c>
      <c r="B289" t="s">
        <v>1181</v>
      </c>
      <c r="C289" t="s">
        <v>785</v>
      </c>
      <c r="D289" t="s">
        <v>277</v>
      </c>
      <c r="E289" t="s">
        <v>278</v>
      </c>
      <c r="G289" t="s">
        <v>279</v>
      </c>
      <c r="H289" t="s">
        <v>346</v>
      </c>
      <c r="I289">
        <v>200</v>
      </c>
      <c r="J289">
        <v>0</v>
      </c>
      <c r="L289" t="s">
        <v>281</v>
      </c>
      <c r="M289" t="s">
        <v>281</v>
      </c>
      <c r="P289" t="s">
        <v>1182</v>
      </c>
      <c r="R289" t="s">
        <v>700</v>
      </c>
      <c r="U289" t="s">
        <v>283</v>
      </c>
      <c r="V289" t="s">
        <v>1183</v>
      </c>
    </row>
    <row r="290" spans="1:22" hidden="1">
      <c r="A290" t="s">
        <v>1184</v>
      </c>
      <c r="B290" t="s">
        <v>1185</v>
      </c>
      <c r="C290" t="s">
        <v>785</v>
      </c>
      <c r="D290" t="s">
        <v>277</v>
      </c>
      <c r="E290" t="s">
        <v>278</v>
      </c>
      <c r="G290" t="s">
        <v>279</v>
      </c>
      <c r="H290" t="s">
        <v>346</v>
      </c>
      <c r="I290">
        <v>200</v>
      </c>
      <c r="J290">
        <v>0</v>
      </c>
      <c r="L290" t="s">
        <v>281</v>
      </c>
      <c r="M290" t="s">
        <v>281</v>
      </c>
      <c r="P290" t="s">
        <v>1186</v>
      </c>
      <c r="R290" t="s">
        <v>700</v>
      </c>
      <c r="U290" t="s">
        <v>283</v>
      </c>
      <c r="V290" t="s">
        <v>1187</v>
      </c>
    </row>
    <row r="291" spans="1:22" hidden="1">
      <c r="A291" t="s">
        <v>1188</v>
      </c>
      <c r="B291" t="s">
        <v>1189</v>
      </c>
      <c r="C291" t="s">
        <v>785</v>
      </c>
      <c r="D291" t="s">
        <v>277</v>
      </c>
      <c r="E291" t="s">
        <v>278</v>
      </c>
      <c r="G291" t="s">
        <v>279</v>
      </c>
      <c r="H291" t="s">
        <v>346</v>
      </c>
      <c r="I291">
        <v>200</v>
      </c>
      <c r="J291">
        <v>0</v>
      </c>
      <c r="L291" t="s">
        <v>281</v>
      </c>
      <c r="M291" t="s">
        <v>281</v>
      </c>
      <c r="P291" t="s">
        <v>1190</v>
      </c>
      <c r="R291" t="s">
        <v>700</v>
      </c>
      <c r="U291" t="s">
        <v>283</v>
      </c>
      <c r="V291" t="s">
        <v>1191</v>
      </c>
    </row>
    <row r="292" spans="1:22" hidden="1">
      <c r="A292" t="s">
        <v>1192</v>
      </c>
      <c r="B292" t="s">
        <v>1193</v>
      </c>
      <c r="C292" t="s">
        <v>785</v>
      </c>
      <c r="D292" t="s">
        <v>277</v>
      </c>
      <c r="E292" t="s">
        <v>278</v>
      </c>
      <c r="G292" t="s">
        <v>279</v>
      </c>
      <c r="H292" t="s">
        <v>346</v>
      </c>
      <c r="I292">
        <v>200</v>
      </c>
      <c r="J292">
        <v>0</v>
      </c>
      <c r="L292" t="s">
        <v>281</v>
      </c>
      <c r="M292" t="s">
        <v>281</v>
      </c>
      <c r="P292" t="s">
        <v>1194</v>
      </c>
      <c r="R292" t="s">
        <v>700</v>
      </c>
      <c r="U292" t="s">
        <v>283</v>
      </c>
      <c r="V292" t="s">
        <v>1195</v>
      </c>
    </row>
    <row r="293" spans="1:22" hidden="1">
      <c r="A293" t="s">
        <v>1196</v>
      </c>
      <c r="B293" t="s">
        <v>1197</v>
      </c>
      <c r="C293" t="s">
        <v>785</v>
      </c>
      <c r="D293" t="s">
        <v>277</v>
      </c>
      <c r="E293" t="s">
        <v>278</v>
      </c>
      <c r="G293" t="s">
        <v>279</v>
      </c>
      <c r="H293" t="s">
        <v>346</v>
      </c>
      <c r="I293">
        <v>200</v>
      </c>
      <c r="J293">
        <v>0</v>
      </c>
      <c r="L293" t="s">
        <v>281</v>
      </c>
      <c r="M293" t="s">
        <v>281</v>
      </c>
      <c r="P293" t="s">
        <v>1198</v>
      </c>
      <c r="R293" t="s">
        <v>700</v>
      </c>
      <c r="U293" t="s">
        <v>283</v>
      </c>
      <c r="V293" t="s">
        <v>1199</v>
      </c>
    </row>
    <row r="294" spans="1:22" hidden="1">
      <c r="A294" t="s">
        <v>1200</v>
      </c>
      <c r="B294" t="s">
        <v>1201</v>
      </c>
      <c r="C294" t="s">
        <v>785</v>
      </c>
      <c r="D294" t="s">
        <v>277</v>
      </c>
      <c r="E294" t="s">
        <v>278</v>
      </c>
      <c r="G294" t="s">
        <v>279</v>
      </c>
      <c r="H294" t="s">
        <v>346</v>
      </c>
      <c r="I294">
        <v>200</v>
      </c>
      <c r="J294">
        <v>0</v>
      </c>
      <c r="L294" t="s">
        <v>281</v>
      </c>
      <c r="M294" t="s">
        <v>281</v>
      </c>
      <c r="P294" t="s">
        <v>1202</v>
      </c>
      <c r="R294" t="s">
        <v>700</v>
      </c>
      <c r="U294" t="s">
        <v>283</v>
      </c>
      <c r="V294" t="s">
        <v>1203</v>
      </c>
    </row>
    <row r="295" spans="1:22" hidden="1">
      <c r="A295" t="s">
        <v>1204</v>
      </c>
      <c r="B295" t="s">
        <v>1205</v>
      </c>
      <c r="C295" t="s">
        <v>785</v>
      </c>
      <c r="D295" t="s">
        <v>277</v>
      </c>
      <c r="E295" t="s">
        <v>278</v>
      </c>
      <c r="G295" t="s">
        <v>279</v>
      </c>
      <c r="H295" t="s">
        <v>346</v>
      </c>
      <c r="I295">
        <v>200</v>
      </c>
      <c r="J295">
        <v>0</v>
      </c>
      <c r="L295" t="s">
        <v>281</v>
      </c>
      <c r="M295" t="s">
        <v>281</v>
      </c>
      <c r="P295" t="s">
        <v>1206</v>
      </c>
      <c r="R295" t="s">
        <v>700</v>
      </c>
      <c r="U295" t="s">
        <v>283</v>
      </c>
      <c r="V295" t="s">
        <v>1207</v>
      </c>
    </row>
    <row r="296" spans="1:22" hidden="1">
      <c r="A296" t="s">
        <v>1208</v>
      </c>
      <c r="B296" t="s">
        <v>1209</v>
      </c>
      <c r="C296" t="s">
        <v>785</v>
      </c>
      <c r="D296" t="s">
        <v>277</v>
      </c>
      <c r="E296" t="s">
        <v>278</v>
      </c>
      <c r="G296" t="s">
        <v>279</v>
      </c>
      <c r="H296" t="s">
        <v>346</v>
      </c>
      <c r="I296">
        <v>200</v>
      </c>
      <c r="J296">
        <v>0</v>
      </c>
      <c r="L296" t="s">
        <v>281</v>
      </c>
      <c r="M296" t="s">
        <v>281</v>
      </c>
      <c r="P296" t="s">
        <v>1210</v>
      </c>
      <c r="R296" t="s">
        <v>700</v>
      </c>
      <c r="U296" t="s">
        <v>283</v>
      </c>
      <c r="V296" t="s">
        <v>1211</v>
      </c>
    </row>
    <row r="297" spans="1:22" hidden="1">
      <c r="A297" t="s">
        <v>1212</v>
      </c>
      <c r="B297" t="s">
        <v>1213</v>
      </c>
      <c r="C297" t="s">
        <v>785</v>
      </c>
      <c r="D297" t="s">
        <v>277</v>
      </c>
      <c r="E297" t="s">
        <v>278</v>
      </c>
      <c r="G297" t="s">
        <v>279</v>
      </c>
      <c r="H297" t="s">
        <v>346</v>
      </c>
      <c r="I297">
        <v>200</v>
      </c>
      <c r="J297">
        <v>0</v>
      </c>
      <c r="L297" t="s">
        <v>281</v>
      </c>
      <c r="M297" t="s">
        <v>281</v>
      </c>
      <c r="P297" t="s">
        <v>1214</v>
      </c>
      <c r="R297" t="s">
        <v>700</v>
      </c>
      <c r="U297" t="s">
        <v>283</v>
      </c>
      <c r="V297" t="s">
        <v>1215</v>
      </c>
    </row>
    <row r="298" spans="1:22" hidden="1">
      <c r="A298" t="s">
        <v>1216</v>
      </c>
      <c r="B298" t="s">
        <v>1217</v>
      </c>
      <c r="C298" t="s">
        <v>785</v>
      </c>
      <c r="D298" t="s">
        <v>277</v>
      </c>
      <c r="E298" t="s">
        <v>278</v>
      </c>
      <c r="G298" t="s">
        <v>279</v>
      </c>
      <c r="H298" t="s">
        <v>346</v>
      </c>
      <c r="I298">
        <v>200</v>
      </c>
      <c r="J298">
        <v>0</v>
      </c>
      <c r="L298" t="s">
        <v>281</v>
      </c>
      <c r="M298" t="s">
        <v>281</v>
      </c>
      <c r="P298" t="s">
        <v>1218</v>
      </c>
      <c r="R298" t="s">
        <v>700</v>
      </c>
      <c r="U298" t="s">
        <v>283</v>
      </c>
      <c r="V298" t="s">
        <v>1219</v>
      </c>
    </row>
    <row r="299" spans="1:22" hidden="1">
      <c r="A299" t="s">
        <v>1220</v>
      </c>
      <c r="B299" t="s">
        <v>1221</v>
      </c>
      <c r="C299" t="s">
        <v>785</v>
      </c>
      <c r="D299" t="s">
        <v>277</v>
      </c>
      <c r="E299" t="s">
        <v>278</v>
      </c>
      <c r="G299" t="s">
        <v>279</v>
      </c>
      <c r="H299" t="s">
        <v>346</v>
      </c>
      <c r="I299">
        <v>200</v>
      </c>
      <c r="J299">
        <v>0</v>
      </c>
      <c r="L299" t="s">
        <v>281</v>
      </c>
      <c r="M299" t="s">
        <v>281</v>
      </c>
      <c r="P299" t="s">
        <v>1222</v>
      </c>
      <c r="R299" t="s">
        <v>700</v>
      </c>
      <c r="U299" t="s">
        <v>283</v>
      </c>
      <c r="V299" t="s">
        <v>1223</v>
      </c>
    </row>
    <row r="300" spans="1:22" hidden="1">
      <c r="A300" t="s">
        <v>1224</v>
      </c>
      <c r="B300" t="s">
        <v>1225</v>
      </c>
      <c r="C300" t="s">
        <v>785</v>
      </c>
      <c r="D300" t="s">
        <v>277</v>
      </c>
      <c r="E300" t="s">
        <v>278</v>
      </c>
      <c r="G300" t="s">
        <v>279</v>
      </c>
      <c r="H300" t="s">
        <v>346</v>
      </c>
      <c r="I300">
        <v>200</v>
      </c>
      <c r="J300">
        <v>0</v>
      </c>
      <c r="L300" t="s">
        <v>281</v>
      </c>
      <c r="M300" t="s">
        <v>281</v>
      </c>
      <c r="P300" t="s">
        <v>1226</v>
      </c>
      <c r="R300" t="s">
        <v>700</v>
      </c>
      <c r="U300" t="s">
        <v>283</v>
      </c>
      <c r="V300" t="s">
        <v>1227</v>
      </c>
    </row>
    <row r="301" spans="1:22" hidden="1">
      <c r="A301" t="s">
        <v>1228</v>
      </c>
      <c r="B301" t="s">
        <v>1229</v>
      </c>
      <c r="C301" t="s">
        <v>785</v>
      </c>
      <c r="D301" t="s">
        <v>277</v>
      </c>
      <c r="E301" t="s">
        <v>278</v>
      </c>
      <c r="G301" t="s">
        <v>279</v>
      </c>
      <c r="H301" t="s">
        <v>346</v>
      </c>
      <c r="I301">
        <v>200</v>
      </c>
      <c r="J301">
        <v>0</v>
      </c>
      <c r="L301" t="s">
        <v>281</v>
      </c>
      <c r="M301" t="s">
        <v>281</v>
      </c>
      <c r="P301" t="s">
        <v>1019</v>
      </c>
      <c r="R301" t="s">
        <v>700</v>
      </c>
      <c r="U301" t="s">
        <v>283</v>
      </c>
      <c r="V301" t="s">
        <v>1020</v>
      </c>
    </row>
    <row r="302" spans="1:22" hidden="1">
      <c r="A302" t="s">
        <v>1230</v>
      </c>
      <c r="B302" t="s">
        <v>1231</v>
      </c>
      <c r="C302" t="s">
        <v>785</v>
      </c>
      <c r="D302" t="s">
        <v>277</v>
      </c>
      <c r="E302" t="s">
        <v>278</v>
      </c>
      <c r="G302" t="s">
        <v>279</v>
      </c>
      <c r="H302" t="s">
        <v>346</v>
      </c>
      <c r="I302">
        <v>200</v>
      </c>
      <c r="J302">
        <v>0</v>
      </c>
      <c r="L302" t="s">
        <v>281</v>
      </c>
      <c r="M302" t="s">
        <v>281</v>
      </c>
      <c r="P302" t="s">
        <v>802</v>
      </c>
      <c r="R302" t="s">
        <v>700</v>
      </c>
      <c r="U302" t="s">
        <v>283</v>
      </c>
      <c r="V302" t="s">
        <v>803</v>
      </c>
    </row>
    <row r="303" spans="1:22" hidden="1">
      <c r="A303" t="s">
        <v>1232</v>
      </c>
      <c r="B303" t="s">
        <v>1233</v>
      </c>
      <c r="C303" t="s">
        <v>785</v>
      </c>
      <c r="D303" t="s">
        <v>277</v>
      </c>
      <c r="E303" t="s">
        <v>278</v>
      </c>
      <c r="G303" t="s">
        <v>279</v>
      </c>
      <c r="H303" t="s">
        <v>346</v>
      </c>
      <c r="I303">
        <v>200</v>
      </c>
      <c r="J303">
        <v>0</v>
      </c>
      <c r="L303" t="s">
        <v>281</v>
      </c>
      <c r="M303" t="s">
        <v>281</v>
      </c>
      <c r="P303" t="s">
        <v>1234</v>
      </c>
      <c r="R303" t="s">
        <v>700</v>
      </c>
      <c r="U303" t="s">
        <v>283</v>
      </c>
      <c r="V303" t="s">
        <v>1235</v>
      </c>
    </row>
    <row r="304" spans="1:22" hidden="1">
      <c r="A304" t="s">
        <v>1236</v>
      </c>
      <c r="B304" t="s">
        <v>1237</v>
      </c>
      <c r="C304" t="s">
        <v>785</v>
      </c>
      <c r="D304" t="s">
        <v>277</v>
      </c>
      <c r="E304" t="s">
        <v>278</v>
      </c>
      <c r="H304" t="s">
        <v>346</v>
      </c>
      <c r="I304">
        <v>200</v>
      </c>
      <c r="L304" t="s">
        <v>281</v>
      </c>
      <c r="M304" t="s">
        <v>281</v>
      </c>
      <c r="P304" t="s">
        <v>1238</v>
      </c>
      <c r="R304" t="s">
        <v>347</v>
      </c>
      <c r="U304" t="s">
        <v>283</v>
      </c>
      <c r="V304" t="s">
        <v>1239</v>
      </c>
    </row>
    <row r="305" spans="1:22" hidden="1">
      <c r="A305" t="s">
        <v>1240</v>
      </c>
      <c r="B305" t="s">
        <v>1241</v>
      </c>
      <c r="C305" t="s">
        <v>785</v>
      </c>
      <c r="E305" t="s">
        <v>278</v>
      </c>
      <c r="G305" t="s">
        <v>279</v>
      </c>
      <c r="H305" t="s">
        <v>346</v>
      </c>
      <c r="I305">
        <v>200</v>
      </c>
      <c r="L305" t="s">
        <v>281</v>
      </c>
      <c r="M305" t="s">
        <v>281</v>
      </c>
      <c r="P305" t="s">
        <v>1242</v>
      </c>
      <c r="R305" t="s">
        <v>347</v>
      </c>
      <c r="U305" t="s">
        <v>283</v>
      </c>
      <c r="V305" t="s">
        <v>1243</v>
      </c>
    </row>
    <row r="306" spans="1:22">
      <c r="A306" t="s">
        <v>1244</v>
      </c>
      <c r="C306" t="s">
        <v>276</v>
      </c>
      <c r="D306" t="s">
        <v>277</v>
      </c>
      <c r="E306" t="s">
        <v>278</v>
      </c>
      <c r="H306" t="s">
        <v>280</v>
      </c>
      <c r="I306">
        <v>200</v>
      </c>
      <c r="O306">
        <v>1995</v>
      </c>
      <c r="P306">
        <v>30.11</v>
      </c>
      <c r="R306" t="s">
        <v>700</v>
      </c>
      <c r="U306" t="s">
        <v>283</v>
      </c>
      <c r="V306" t="s">
        <v>1245</v>
      </c>
    </row>
    <row r="307" spans="1:22">
      <c r="A307" t="s">
        <v>1246</v>
      </c>
      <c r="C307" t="s">
        <v>276</v>
      </c>
      <c r="D307" t="s">
        <v>277</v>
      </c>
      <c r="E307" t="s">
        <v>278</v>
      </c>
      <c r="H307" t="s">
        <v>360</v>
      </c>
      <c r="I307">
        <v>200</v>
      </c>
      <c r="O307">
        <v>1980</v>
      </c>
      <c r="P307">
        <v>69.95</v>
      </c>
      <c r="R307" t="s">
        <v>347</v>
      </c>
      <c r="U307" t="s">
        <v>283</v>
      </c>
      <c r="V307" t="s">
        <v>1247</v>
      </c>
    </row>
    <row r="308" spans="1:22">
      <c r="A308" t="s">
        <v>1248</v>
      </c>
      <c r="B308" t="s">
        <v>1249</v>
      </c>
      <c r="C308" t="s">
        <v>276</v>
      </c>
      <c r="D308" t="s">
        <v>277</v>
      </c>
      <c r="E308" t="s">
        <v>278</v>
      </c>
      <c r="G308" t="s">
        <v>279</v>
      </c>
      <c r="H308" t="s">
        <v>280</v>
      </c>
      <c r="I308">
        <v>200</v>
      </c>
      <c r="J308">
        <v>0</v>
      </c>
      <c r="L308" t="s">
        <v>281</v>
      </c>
      <c r="M308" t="s">
        <v>281</v>
      </c>
      <c r="O308">
        <v>1995</v>
      </c>
      <c r="P308">
        <v>18.16</v>
      </c>
      <c r="R308" t="s">
        <v>700</v>
      </c>
      <c r="U308" t="s">
        <v>283</v>
      </c>
      <c r="V308" t="s">
        <v>1250</v>
      </c>
    </row>
    <row r="309" spans="1:22">
      <c r="A309" t="s">
        <v>1251</v>
      </c>
      <c r="B309" t="s">
        <v>1252</v>
      </c>
      <c r="C309" t="s">
        <v>276</v>
      </c>
      <c r="D309" t="s">
        <v>277</v>
      </c>
      <c r="E309" t="s">
        <v>1253</v>
      </c>
      <c r="G309" t="s">
        <v>279</v>
      </c>
      <c r="H309" t="s">
        <v>1110</v>
      </c>
      <c r="I309">
        <v>90</v>
      </c>
      <c r="J309">
        <v>0</v>
      </c>
      <c r="L309" t="s">
        <v>281</v>
      </c>
      <c r="M309" t="s">
        <v>281</v>
      </c>
      <c r="O309">
        <v>1995</v>
      </c>
      <c r="P309">
        <v>327.20999999999998</v>
      </c>
      <c r="R309" t="s">
        <v>700</v>
      </c>
      <c r="U309" t="s">
        <v>283</v>
      </c>
      <c r="V309" t="s">
        <v>1254</v>
      </c>
    </row>
    <row r="310" spans="1:22">
      <c r="A310" t="s">
        <v>1255</v>
      </c>
      <c r="C310" t="s">
        <v>276</v>
      </c>
      <c r="D310" t="s">
        <v>277</v>
      </c>
      <c r="E310" t="s">
        <v>278</v>
      </c>
      <c r="H310" t="s">
        <v>280</v>
      </c>
      <c r="I310">
        <v>200</v>
      </c>
      <c r="O310">
        <v>2010</v>
      </c>
      <c r="P310">
        <v>80.27</v>
      </c>
      <c r="U310" t="s">
        <v>283</v>
      </c>
      <c r="V310" t="s">
        <v>1256</v>
      </c>
    </row>
    <row r="311" spans="1:22">
      <c r="A311" t="s">
        <v>1257</v>
      </c>
      <c r="C311" t="s">
        <v>276</v>
      </c>
      <c r="D311" t="s">
        <v>277</v>
      </c>
      <c r="E311" t="s">
        <v>278</v>
      </c>
      <c r="O311">
        <v>2000</v>
      </c>
      <c r="P311">
        <v>102.6</v>
      </c>
      <c r="U311" t="s">
        <v>283</v>
      </c>
      <c r="V311" t="s">
        <v>1258</v>
      </c>
    </row>
    <row r="312" spans="1:22">
      <c r="A312" t="s">
        <v>1259</v>
      </c>
      <c r="C312" t="s">
        <v>276</v>
      </c>
      <c r="D312" t="s">
        <v>277</v>
      </c>
      <c r="E312" t="s">
        <v>278</v>
      </c>
      <c r="O312">
        <v>1980</v>
      </c>
      <c r="P312">
        <v>68.59</v>
      </c>
      <c r="U312" t="s">
        <v>283</v>
      </c>
      <c r="V312" t="s">
        <v>1260</v>
      </c>
    </row>
    <row r="313" spans="1:22">
      <c r="A313" t="s">
        <v>1261</v>
      </c>
      <c r="C313" t="s">
        <v>276</v>
      </c>
      <c r="D313" t="s">
        <v>277</v>
      </c>
      <c r="E313" t="s">
        <v>278</v>
      </c>
      <c r="O313">
        <v>1985</v>
      </c>
      <c r="P313">
        <v>213.32</v>
      </c>
      <c r="U313" t="s">
        <v>283</v>
      </c>
      <c r="V313" t="s">
        <v>1262</v>
      </c>
    </row>
    <row r="314" spans="1:22">
      <c r="A314" t="s">
        <v>1263</v>
      </c>
      <c r="C314" t="s">
        <v>276</v>
      </c>
      <c r="D314" t="s">
        <v>277</v>
      </c>
      <c r="E314" t="s">
        <v>278</v>
      </c>
      <c r="H314" t="s">
        <v>280</v>
      </c>
      <c r="I314">
        <v>200</v>
      </c>
      <c r="O314">
        <v>1995</v>
      </c>
      <c r="P314">
        <v>55.36</v>
      </c>
      <c r="R314" t="s">
        <v>1264</v>
      </c>
      <c r="U314" t="s">
        <v>283</v>
      </c>
      <c r="V314" t="s">
        <v>1265</v>
      </c>
    </row>
    <row r="315" spans="1:22">
      <c r="A315" t="s">
        <v>1266</v>
      </c>
      <c r="C315" t="s">
        <v>276</v>
      </c>
      <c r="D315" t="s">
        <v>277</v>
      </c>
      <c r="E315" t="s">
        <v>278</v>
      </c>
      <c r="H315" t="s">
        <v>280</v>
      </c>
      <c r="I315">
        <v>200</v>
      </c>
      <c r="O315">
        <v>1995</v>
      </c>
      <c r="P315">
        <v>26.78</v>
      </c>
      <c r="U315" t="s">
        <v>283</v>
      </c>
      <c r="V315" t="s">
        <v>1267</v>
      </c>
    </row>
    <row r="316" spans="1:22">
      <c r="A316" t="s">
        <v>1268</v>
      </c>
      <c r="C316" t="s">
        <v>276</v>
      </c>
      <c r="D316" t="s">
        <v>277</v>
      </c>
      <c r="E316" t="s">
        <v>278</v>
      </c>
      <c r="H316" t="s">
        <v>280</v>
      </c>
      <c r="I316">
        <v>200</v>
      </c>
      <c r="O316">
        <v>2014</v>
      </c>
      <c r="P316">
        <v>67.400000000000006</v>
      </c>
      <c r="U316" t="s">
        <v>283</v>
      </c>
      <c r="V316" t="s">
        <v>1269</v>
      </c>
    </row>
    <row r="317" spans="1:22">
      <c r="A317" t="s">
        <v>1270</v>
      </c>
      <c r="C317" t="s">
        <v>276</v>
      </c>
      <c r="D317" t="s">
        <v>277</v>
      </c>
      <c r="H317" t="s">
        <v>360</v>
      </c>
      <c r="I317">
        <v>200</v>
      </c>
      <c r="O317">
        <v>1980</v>
      </c>
      <c r="P317">
        <v>8.08</v>
      </c>
      <c r="U317" t="s">
        <v>283</v>
      </c>
      <c r="V317" t="s">
        <v>1271</v>
      </c>
    </row>
    <row r="318" spans="1:22">
      <c r="A318" t="s">
        <v>1272</v>
      </c>
      <c r="C318" t="s">
        <v>276</v>
      </c>
      <c r="D318" t="s">
        <v>277</v>
      </c>
      <c r="E318" t="s">
        <v>1273</v>
      </c>
      <c r="I318">
        <v>200</v>
      </c>
      <c r="O318">
        <v>1980</v>
      </c>
      <c r="P318">
        <v>79.47</v>
      </c>
      <c r="U318" t="s">
        <v>283</v>
      </c>
      <c r="V318" t="s">
        <v>1274</v>
      </c>
    </row>
    <row r="319" spans="1:22">
      <c r="A319" t="s">
        <v>1275</v>
      </c>
      <c r="C319" t="s">
        <v>276</v>
      </c>
      <c r="D319" t="s">
        <v>277</v>
      </c>
      <c r="E319" t="s">
        <v>278</v>
      </c>
      <c r="H319" t="s">
        <v>360</v>
      </c>
      <c r="I319">
        <v>200</v>
      </c>
      <c r="O319">
        <v>1985</v>
      </c>
      <c r="P319">
        <v>28.25</v>
      </c>
      <c r="U319" t="s">
        <v>283</v>
      </c>
      <c r="V319" t="s">
        <v>1276</v>
      </c>
    </row>
    <row r="320" spans="1:22">
      <c r="A320" t="s">
        <v>1277</v>
      </c>
      <c r="C320" t="s">
        <v>276</v>
      </c>
      <c r="D320" t="s">
        <v>277</v>
      </c>
      <c r="H320" t="s">
        <v>280</v>
      </c>
      <c r="I320">
        <v>200</v>
      </c>
      <c r="O320">
        <v>2003</v>
      </c>
      <c r="P320">
        <v>50.73</v>
      </c>
      <c r="U320" t="s">
        <v>283</v>
      </c>
      <c r="V320" t="s">
        <v>1278</v>
      </c>
    </row>
  </sheetData>
  <autoFilter ref="A1:V320" xr:uid="{4E88462A-E218-4B6F-BE2A-2CFEA5E58E70}">
    <filterColumn colId="2">
      <filters>
        <filter val="EAUX USEES"/>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23</vt:i4>
      </vt:variant>
    </vt:vector>
  </HeadingPairs>
  <TitlesOfParts>
    <vt:vector size="58" baseType="lpstr">
      <vt:lpstr>Pgarde annexe 1</vt:lpstr>
      <vt:lpstr>coût des travaux</vt:lpstr>
      <vt:lpstr>Pgarde annexe 2</vt:lpstr>
      <vt:lpstr>FICHE N°1</vt:lpstr>
      <vt:lpstr>FICHE N°2</vt:lpstr>
      <vt:lpstr>FICHE N°3</vt:lpstr>
      <vt:lpstr>FICHE N°4</vt:lpstr>
      <vt:lpstr>FICHE N°5</vt:lpstr>
      <vt:lpstr>FICHE N°6</vt:lpstr>
      <vt:lpstr>FICHE N°7</vt:lpstr>
      <vt:lpstr>FICHE N°8</vt:lpstr>
      <vt:lpstr>FICHE N°9</vt:lpstr>
      <vt:lpstr>FICHE N°10</vt:lpstr>
      <vt:lpstr>FICHE N°11</vt:lpstr>
      <vt:lpstr>FICHE N°12</vt:lpstr>
      <vt:lpstr>FICHE N°13</vt:lpstr>
      <vt:lpstr>FICHE N°14</vt:lpstr>
      <vt:lpstr>FICHE N°15</vt:lpstr>
      <vt:lpstr>FICHE N°16</vt:lpstr>
      <vt:lpstr>FICHE N°17</vt:lpstr>
      <vt:lpstr>Synthèse élimination ECP</vt:lpstr>
      <vt:lpstr>Synthèse élimination ECP (2)</vt:lpstr>
      <vt:lpstr>ECP non localisées</vt:lpstr>
      <vt:lpstr>Pgarde annexe 3</vt:lpstr>
      <vt:lpstr>FICHE N°18</vt:lpstr>
      <vt:lpstr>FICHE N°19</vt:lpstr>
      <vt:lpstr>Synthèse amélioration réseau</vt:lpstr>
      <vt:lpstr>Pgarde annexe 4</vt:lpstr>
      <vt:lpstr>FICHE N°20</vt:lpstr>
      <vt:lpstr>FICHE N°21</vt:lpstr>
      <vt:lpstr>Synthèse élimination EP</vt:lpstr>
      <vt:lpstr>Pgarde annexe 5 </vt:lpstr>
      <vt:lpstr>FICHE N°22</vt:lpstr>
      <vt:lpstr>Tableau de Synthèse</vt:lpstr>
      <vt:lpstr>dates poses</vt:lpstr>
      <vt:lpstr>'coût des travaux'!Zone_d_impression</vt:lpstr>
      <vt:lpstr>'FICHE N°1'!Zone_d_impression</vt:lpstr>
      <vt:lpstr>'FICHE N°10'!Zone_d_impression</vt:lpstr>
      <vt:lpstr>'FICHE N°11'!Zone_d_impression</vt:lpstr>
      <vt:lpstr>'FICHE N°12'!Zone_d_impression</vt:lpstr>
      <vt:lpstr>'FICHE N°13'!Zone_d_impression</vt:lpstr>
      <vt:lpstr>'FICHE N°14'!Zone_d_impression</vt:lpstr>
      <vt:lpstr>'FICHE N°15'!Zone_d_impression</vt:lpstr>
      <vt:lpstr>'FICHE N°16'!Zone_d_impression</vt:lpstr>
      <vt:lpstr>'FICHE N°17'!Zone_d_impression</vt:lpstr>
      <vt:lpstr>'FICHE N°18'!Zone_d_impression</vt:lpstr>
      <vt:lpstr>'FICHE N°19'!Zone_d_impression</vt:lpstr>
      <vt:lpstr>'FICHE N°2'!Zone_d_impression</vt:lpstr>
      <vt:lpstr>'FICHE N°20'!Zone_d_impression</vt:lpstr>
      <vt:lpstr>'FICHE N°21'!Zone_d_impression</vt:lpstr>
      <vt:lpstr>'FICHE N°22'!Zone_d_impression</vt:lpstr>
      <vt:lpstr>'FICHE N°3'!Zone_d_impression</vt:lpstr>
      <vt:lpstr>'FICHE N°4'!Zone_d_impression</vt:lpstr>
      <vt:lpstr>'FICHE N°5'!Zone_d_impression</vt:lpstr>
      <vt:lpstr>'FICHE N°6'!Zone_d_impression</vt:lpstr>
      <vt:lpstr>'FICHE N°7'!Zone_d_impression</vt:lpstr>
      <vt:lpstr>'FICHE N°8'!Zone_d_impression</vt:lpstr>
      <vt:lpstr>'FICHE N°9'!Zone_d_impression</vt:lpstr>
    </vt:vector>
  </TitlesOfParts>
  <Company>Poyry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 DANGEL</dc:creator>
  <cp:lastModifiedBy>Vincent SABATIER</cp:lastModifiedBy>
  <cp:lastPrinted>2019-10-23T08:54:06Z</cp:lastPrinted>
  <dcterms:created xsi:type="dcterms:W3CDTF">2015-10-23T07:15:02Z</dcterms:created>
  <dcterms:modified xsi:type="dcterms:W3CDTF">2019-12-03T08:31:47Z</dcterms:modified>
</cp:coreProperties>
</file>